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Management\03. Cash flow\"/>
    </mc:Choice>
  </mc:AlternateContent>
  <xr:revisionPtr revIDLastSave="0" documentId="8_{FB136258-7619-4ACF-94C8-04B5129D42D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'DC37'!$A$1:$AA$43</definedName>
    <definedName name="_xlnm.Print_Area" localSheetId="11">'DC38'!$A$1:$AA$43</definedName>
    <definedName name="_xlnm.Print_Area" localSheetId="17">'DC39'!$A$1:$AA$43</definedName>
    <definedName name="_xlnm.Print_Area" localSheetId="21">'DC40'!$A$1:$AA$43</definedName>
    <definedName name="_xlnm.Print_Area" localSheetId="0">'NW371'!$A$1:$AA$43</definedName>
    <definedName name="_xlnm.Print_Area" localSheetId="1">'NW372'!$A$1:$AA$43</definedName>
    <definedName name="_xlnm.Print_Area" localSheetId="2">'NW373'!$A$1:$AA$43</definedName>
    <definedName name="_xlnm.Print_Area" localSheetId="3">'NW374'!$A$1:$AA$43</definedName>
    <definedName name="_xlnm.Print_Area" localSheetId="4">'NW375'!$A$1:$AA$43</definedName>
    <definedName name="_xlnm.Print_Area" localSheetId="6">'NW381'!$A$1:$AA$43</definedName>
    <definedName name="_xlnm.Print_Area" localSheetId="7">'NW382'!$A$1:$AA$43</definedName>
    <definedName name="_xlnm.Print_Area" localSheetId="8">'NW383'!$A$1:$AA$43</definedName>
    <definedName name="_xlnm.Print_Area" localSheetId="9">'NW384'!$A$1:$AA$43</definedName>
    <definedName name="_xlnm.Print_Area" localSheetId="10">'NW385'!$A$1:$AA$43</definedName>
    <definedName name="_xlnm.Print_Area" localSheetId="12">'NW392'!$A$1:$AA$43</definedName>
    <definedName name="_xlnm.Print_Area" localSheetId="13">'NW393'!$A$1:$AA$43</definedName>
    <definedName name="_xlnm.Print_Area" localSheetId="14">'NW394'!$A$1:$AA$43</definedName>
    <definedName name="_xlnm.Print_Area" localSheetId="15">'NW396'!$A$1:$AA$43</definedName>
    <definedName name="_xlnm.Print_Area" localSheetId="16">'NW397'!$A$1:$AA$43</definedName>
    <definedName name="_xlnm.Print_Area" localSheetId="18">'NW403'!$A$1:$AA$43</definedName>
    <definedName name="_xlnm.Print_Area" localSheetId="19">'NW404'!$A$1:$AA$43</definedName>
    <definedName name="_xlnm.Print_Area" localSheetId="20">'NW405'!$A$1:$AA$43</definedName>
    <definedName name="_xlnm.Print_Area" localSheetId="22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0" i="13" l="1"/>
  <c r="AA40" i="14"/>
  <c r="Z39" i="2"/>
  <c r="Y39" i="2"/>
  <c r="Z39" i="3"/>
  <c r="Z39" i="4"/>
  <c r="Z39" i="5"/>
  <c r="Y39" i="5"/>
  <c r="Z39" i="6"/>
  <c r="Z39" i="7"/>
  <c r="Y39" i="7"/>
  <c r="Z39" i="8"/>
  <c r="Y39" i="9"/>
  <c r="Z39" i="9" s="1"/>
  <c r="Z39" i="10"/>
  <c r="Z39" i="11"/>
  <c r="Z39" i="12"/>
  <c r="Z39" i="13"/>
  <c r="Z39" i="14"/>
  <c r="Y39" i="14"/>
  <c r="Z39" i="15"/>
  <c r="Y39" i="15"/>
  <c r="Z39" i="16"/>
  <c r="Z39" i="17"/>
  <c r="Y39" i="17"/>
  <c r="Z39" i="18"/>
  <c r="Y39" i="18"/>
  <c r="Z39" i="19"/>
  <c r="Y39" i="19"/>
  <c r="Z39" i="20"/>
  <c r="Z39" i="21"/>
  <c r="Z39" i="22"/>
  <c r="Y39" i="23"/>
  <c r="Z39" i="23" s="1"/>
  <c r="Z39" i="1"/>
  <c r="W39" i="2"/>
  <c r="J39" i="2"/>
  <c r="W39" i="3"/>
  <c r="Y39" i="3" s="1"/>
  <c r="J39" i="3"/>
  <c r="W39" i="4"/>
  <c r="Y39" i="4" s="1"/>
  <c r="J39" i="4"/>
  <c r="W39" i="5"/>
  <c r="J39" i="5"/>
  <c r="W39" i="6"/>
  <c r="Y39" i="6" s="1"/>
  <c r="J39" i="6"/>
  <c r="W39" i="7"/>
  <c r="J39" i="7"/>
  <c r="W39" i="8"/>
  <c r="Y39" i="8" s="1"/>
  <c r="J39" i="8"/>
  <c r="W39" i="9"/>
  <c r="J39" i="9"/>
  <c r="W39" i="10"/>
  <c r="Y39" i="10" s="1"/>
  <c r="J39" i="10"/>
  <c r="W39" i="11"/>
  <c r="Y39" i="11" s="1"/>
  <c r="J39" i="11"/>
  <c r="W39" i="12"/>
  <c r="Y39" i="12" s="1"/>
  <c r="J39" i="12"/>
  <c r="H39" i="12"/>
  <c r="W39" i="13"/>
  <c r="Y39" i="13" s="1"/>
  <c r="J39" i="13"/>
  <c r="W39" i="14"/>
  <c r="J39" i="14"/>
  <c r="W39" i="15"/>
  <c r="J39" i="15"/>
  <c r="W39" i="16"/>
  <c r="Y39" i="16" s="1"/>
  <c r="J39" i="16"/>
  <c r="W39" i="17"/>
  <c r="J39" i="17"/>
  <c r="W39" i="18"/>
  <c r="J39" i="18"/>
  <c r="W39" i="19"/>
  <c r="J39" i="19"/>
  <c r="W39" i="20"/>
  <c r="Y39" i="20" s="1"/>
  <c r="J39" i="20"/>
  <c r="W39" i="21"/>
  <c r="Y39" i="21" s="1"/>
  <c r="J39" i="21"/>
  <c r="W39" i="22"/>
  <c r="Y39" i="22" s="1"/>
  <c r="J39" i="22"/>
  <c r="W39" i="23"/>
  <c r="J39" i="23"/>
  <c r="W39" i="1"/>
  <c r="Y39" i="1" s="1"/>
  <c r="J39" i="1"/>
  <c r="L38" i="2"/>
  <c r="K38" i="2"/>
  <c r="L38" i="3"/>
  <c r="L38" i="4"/>
  <c r="U38" i="5"/>
  <c r="T38" i="5"/>
  <c r="V38" i="6"/>
  <c r="U38" i="6"/>
  <c r="F38" i="6"/>
  <c r="F40" i="6" s="1"/>
  <c r="V38" i="7"/>
  <c r="F38" i="7"/>
  <c r="F40" i="7" s="1"/>
  <c r="R38" i="8"/>
  <c r="O38" i="9"/>
  <c r="J38" i="13"/>
  <c r="U38" i="15"/>
  <c r="J38" i="16"/>
  <c r="D38" i="17"/>
  <c r="D40" i="17" s="1"/>
  <c r="V38" i="19"/>
  <c r="O38" i="19"/>
  <c r="W38" i="20"/>
  <c r="E38" i="20"/>
  <c r="E40" i="20" s="1"/>
  <c r="F38" i="21"/>
  <c r="F40" i="21" s="1"/>
  <c r="F38" i="22"/>
  <c r="F40" i="22" s="1"/>
  <c r="N38" i="23"/>
  <c r="O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W38" i="4" s="1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G38" i="5" s="1"/>
  <c r="G40" i="5" s="1"/>
  <c r="H39" i="5" s="1"/>
  <c r="H40" i="5" s="1"/>
  <c r="I39" i="5" s="1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G38" i="6" s="1"/>
  <c r="G40" i="6" s="1"/>
  <c r="H39" i="6" s="1"/>
  <c r="H40" i="6" s="1"/>
  <c r="I39" i="6" s="1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P38" i="9" s="1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Q38" i="11" s="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Y38" i="12" s="1"/>
  <c r="Y40" i="12" s="1"/>
  <c r="X36" i="12"/>
  <c r="Z36" i="12" s="1"/>
  <c r="W36" i="12"/>
  <c r="V36" i="12"/>
  <c r="U36" i="12"/>
  <c r="T36" i="12"/>
  <c r="S36" i="12"/>
  <c r="R36" i="12"/>
  <c r="Q36" i="12"/>
  <c r="P36" i="12"/>
  <c r="P38" i="12" s="1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H38" i="22" s="1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H38" i="3" s="1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H38" i="4" s="1"/>
  <c r="G27" i="4"/>
  <c r="F27" i="4"/>
  <c r="E27" i="4"/>
  <c r="D27" i="4"/>
  <c r="C27" i="4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R38" i="7" s="1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AA38" i="11" s="1"/>
  <c r="AA40" i="11" s="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K38" i="15" s="1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S38" i="16" s="1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Z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Q17" i="2"/>
  <c r="P17" i="2"/>
  <c r="O17" i="2"/>
  <c r="N17" i="2"/>
  <c r="N38" i="2" s="1"/>
  <c r="M17" i="2"/>
  <c r="M38" i="2" s="1"/>
  <c r="L17" i="2"/>
  <c r="K17" i="2"/>
  <c r="J17" i="2"/>
  <c r="I17" i="2"/>
  <c r="H17" i="2"/>
  <c r="G17" i="2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Y17" i="3"/>
  <c r="X17" i="3"/>
  <c r="Z17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Q17" i="3"/>
  <c r="P17" i="3"/>
  <c r="O17" i="3"/>
  <c r="N17" i="3"/>
  <c r="N38" i="3" s="1"/>
  <c r="M17" i="3"/>
  <c r="M38" i="3" s="1"/>
  <c r="L17" i="3"/>
  <c r="K17" i="3"/>
  <c r="K38" i="3" s="1"/>
  <c r="J17" i="3"/>
  <c r="I17" i="3"/>
  <c r="H17" i="3"/>
  <c r="G17" i="3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Y17" i="4"/>
  <c r="X17" i="4"/>
  <c r="Z17" i="4" s="1"/>
  <c r="W17" i="4"/>
  <c r="V17" i="4"/>
  <c r="V38" i="4" s="1"/>
  <c r="U17" i="4"/>
  <c r="U38" i="4" s="1"/>
  <c r="T17" i="4"/>
  <c r="T38" i="4" s="1"/>
  <c r="S17" i="4"/>
  <c r="S38" i="4" s="1"/>
  <c r="R17" i="4"/>
  <c r="Q17" i="4"/>
  <c r="P17" i="4"/>
  <c r="O17" i="4"/>
  <c r="N17" i="4"/>
  <c r="N38" i="4" s="1"/>
  <c r="M17" i="4"/>
  <c r="M38" i="4" s="1"/>
  <c r="L17" i="4"/>
  <c r="K17" i="4"/>
  <c r="K38" i="4" s="1"/>
  <c r="J17" i="4"/>
  <c r="I17" i="4"/>
  <c r="H17" i="4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Y17" i="5"/>
  <c r="X17" i="5"/>
  <c r="W17" i="5"/>
  <c r="V17" i="5"/>
  <c r="V38" i="5" s="1"/>
  <c r="U17" i="5"/>
  <c r="T17" i="5"/>
  <c r="S17" i="5"/>
  <c r="R17" i="5"/>
  <c r="Q17" i="5"/>
  <c r="P17" i="5"/>
  <c r="O17" i="5"/>
  <c r="N17" i="5"/>
  <c r="N38" i="5" s="1"/>
  <c r="M17" i="5"/>
  <c r="M38" i="5" s="1"/>
  <c r="L17" i="5"/>
  <c r="L38" i="5" s="1"/>
  <c r="K17" i="5"/>
  <c r="J17" i="5"/>
  <c r="I17" i="5"/>
  <c r="H17" i="5"/>
  <c r="H38" i="5" s="1"/>
  <c r="G17" i="5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Y17" i="6"/>
  <c r="X17" i="6"/>
  <c r="W17" i="6"/>
  <c r="V17" i="6"/>
  <c r="U17" i="6"/>
  <c r="T17" i="6"/>
  <c r="T38" i="6" s="1"/>
  <c r="S17" i="6"/>
  <c r="R17" i="6"/>
  <c r="Q17" i="6"/>
  <c r="Q38" i="6" s="1"/>
  <c r="P17" i="6"/>
  <c r="O17" i="6"/>
  <c r="N17" i="6"/>
  <c r="N38" i="6" s="1"/>
  <c r="M17" i="6"/>
  <c r="M38" i="6" s="1"/>
  <c r="L17" i="6"/>
  <c r="L38" i="6" s="1"/>
  <c r="K17" i="6"/>
  <c r="J17" i="6"/>
  <c r="I17" i="6"/>
  <c r="H17" i="6"/>
  <c r="H38" i="6" s="1"/>
  <c r="G17" i="6"/>
  <c r="F17" i="6"/>
  <c r="E17" i="6"/>
  <c r="E38" i="6" s="1"/>
  <c r="E40" i="6" s="1"/>
  <c r="D17" i="6"/>
  <c r="D38" i="6" s="1"/>
  <c r="D40" i="6" s="1"/>
  <c r="C17" i="6"/>
  <c r="AA17" i="7"/>
  <c r="Y17" i="7"/>
  <c r="X17" i="7"/>
  <c r="W17" i="7"/>
  <c r="V17" i="7"/>
  <c r="U17" i="7"/>
  <c r="U38" i="7" s="1"/>
  <c r="T17" i="7"/>
  <c r="T38" i="7" s="1"/>
  <c r="S17" i="7"/>
  <c r="R17" i="7"/>
  <c r="Q17" i="7"/>
  <c r="Q38" i="7" s="1"/>
  <c r="P17" i="7"/>
  <c r="O17" i="7"/>
  <c r="N17" i="7"/>
  <c r="N38" i="7" s="1"/>
  <c r="M17" i="7"/>
  <c r="M38" i="7" s="1"/>
  <c r="L17" i="7"/>
  <c r="L38" i="7" s="1"/>
  <c r="K17" i="7"/>
  <c r="J17" i="7"/>
  <c r="I17" i="7"/>
  <c r="H17" i="7"/>
  <c r="H38" i="7" s="1"/>
  <c r="G17" i="7"/>
  <c r="G38" i="7" s="1"/>
  <c r="G40" i="7" s="1"/>
  <c r="H39" i="7" s="1"/>
  <c r="H40" i="7" s="1"/>
  <c r="I39" i="7" s="1"/>
  <c r="F17" i="7"/>
  <c r="E17" i="7"/>
  <c r="E38" i="7" s="1"/>
  <c r="E40" i="7" s="1"/>
  <c r="D17" i="7"/>
  <c r="D38" i="7" s="1"/>
  <c r="D40" i="7" s="1"/>
  <c r="C17" i="7"/>
  <c r="C38" i="7" s="1"/>
  <c r="C40" i="7" s="1"/>
  <c r="AA17" i="8"/>
  <c r="Y17" i="8"/>
  <c r="X17" i="8"/>
  <c r="W17" i="8"/>
  <c r="V17" i="8"/>
  <c r="V38" i="8" s="1"/>
  <c r="U17" i="8"/>
  <c r="U38" i="8" s="1"/>
  <c r="T17" i="8"/>
  <c r="T38" i="8" s="1"/>
  <c r="S17" i="8"/>
  <c r="S38" i="8" s="1"/>
  <c r="R17" i="8"/>
  <c r="Q17" i="8"/>
  <c r="Q38" i="8" s="1"/>
  <c r="P17" i="8"/>
  <c r="P38" i="8" s="1"/>
  <c r="O17" i="8"/>
  <c r="N17" i="8"/>
  <c r="N38" i="8" s="1"/>
  <c r="M17" i="8"/>
  <c r="M38" i="8" s="1"/>
  <c r="L17" i="8"/>
  <c r="L38" i="8" s="1"/>
  <c r="K17" i="8"/>
  <c r="K38" i="8" s="1"/>
  <c r="J17" i="8"/>
  <c r="I17" i="8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Z17" i="9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R17" i="9"/>
  <c r="Q17" i="9"/>
  <c r="Q38" i="9" s="1"/>
  <c r="P17" i="9"/>
  <c r="O17" i="9"/>
  <c r="N17" i="9"/>
  <c r="N38" i="9" s="1"/>
  <c r="M17" i="9"/>
  <c r="M38" i="9" s="1"/>
  <c r="L17" i="9"/>
  <c r="L38" i="9" s="1"/>
  <c r="K17" i="9"/>
  <c r="J17" i="9"/>
  <c r="I17" i="9"/>
  <c r="I38" i="9" s="1"/>
  <c r="H17" i="9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AA38" i="10" s="1"/>
  <c r="AA40" i="10" s="1"/>
  <c r="Z17" i="10"/>
  <c r="Y17" i="10"/>
  <c r="X17" i="10"/>
  <c r="W17" i="10"/>
  <c r="W38" i="10" s="1"/>
  <c r="V17" i="10"/>
  <c r="V38" i="10" s="1"/>
  <c r="U17" i="10"/>
  <c r="U38" i="10" s="1"/>
  <c r="T17" i="10"/>
  <c r="S17" i="10"/>
  <c r="R17" i="10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K17" i="10"/>
  <c r="J17" i="10"/>
  <c r="I17" i="10"/>
  <c r="H17" i="10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C17" i="10"/>
  <c r="C38" i="10" s="1"/>
  <c r="C40" i="10" s="1"/>
  <c r="AA17" i="11"/>
  <c r="Y17" i="11"/>
  <c r="X17" i="11"/>
  <c r="W17" i="11"/>
  <c r="W38" i="11" s="1"/>
  <c r="V17" i="11"/>
  <c r="V38" i="11" s="1"/>
  <c r="U17" i="11"/>
  <c r="U38" i="11" s="1"/>
  <c r="T17" i="11"/>
  <c r="S17" i="11"/>
  <c r="R17" i="11"/>
  <c r="Q17" i="1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J17" i="11"/>
  <c r="I17" i="11"/>
  <c r="H17" i="1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C17" i="11"/>
  <c r="C38" i="11" s="1"/>
  <c r="C40" i="11" s="1"/>
  <c r="AA17" i="12"/>
  <c r="AA38" i="12" s="1"/>
  <c r="AA40" i="12" s="1"/>
  <c r="Y17" i="12"/>
  <c r="X17" i="12"/>
  <c r="W17" i="12"/>
  <c r="W38" i="12" s="1"/>
  <c r="V17" i="12"/>
  <c r="V38" i="12" s="1"/>
  <c r="U17" i="12"/>
  <c r="U38" i="12" s="1"/>
  <c r="T17" i="12"/>
  <c r="S17" i="12"/>
  <c r="R17" i="12"/>
  <c r="Q17" i="12"/>
  <c r="P17" i="12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I17" i="12"/>
  <c r="H17" i="12"/>
  <c r="G17" i="12"/>
  <c r="G38" i="12" s="1"/>
  <c r="G40" i="12" s="1"/>
  <c r="F17" i="12"/>
  <c r="F38" i="12" s="1"/>
  <c r="F40" i="12" s="1"/>
  <c r="E17" i="12"/>
  <c r="E38" i="12" s="1"/>
  <c r="E40" i="12" s="1"/>
  <c r="D17" i="12"/>
  <c r="C17" i="12"/>
  <c r="AA17" i="13"/>
  <c r="AA38" i="13" s="1"/>
  <c r="AA40" i="13" s="1"/>
  <c r="Y17" i="13"/>
  <c r="Y38" i="13" s="1"/>
  <c r="Y40" i="13" s="1"/>
  <c r="X17" i="13"/>
  <c r="Z17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P17" i="13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I17" i="13"/>
  <c r="H17" i="13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C17" i="13"/>
  <c r="C38" i="13" s="1"/>
  <c r="C40" i="13" s="1"/>
  <c r="AA17" i="14"/>
  <c r="AA38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T38" i="14" s="1"/>
  <c r="S17" i="14"/>
  <c r="R17" i="14"/>
  <c r="R38" i="14" s="1"/>
  <c r="Q17" i="14"/>
  <c r="Q38" i="14" s="1"/>
  <c r="P17" i="14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AA17" i="15"/>
  <c r="AA38" i="15" s="1"/>
  <c r="AA40" i="15" s="1"/>
  <c r="Y17" i="15"/>
  <c r="Y38" i="15" s="1"/>
  <c r="Y40" i="15" s="1"/>
  <c r="X17" i="15"/>
  <c r="W17" i="15"/>
  <c r="W38" i="15" s="1"/>
  <c r="V17" i="15"/>
  <c r="V38" i="15" s="1"/>
  <c r="U17" i="15"/>
  <c r="T17" i="15"/>
  <c r="T38" i="15" s="1"/>
  <c r="S17" i="15"/>
  <c r="R17" i="15"/>
  <c r="R38" i="15" s="1"/>
  <c r="Q17" i="15"/>
  <c r="Q38" i="15" s="1"/>
  <c r="P17" i="15"/>
  <c r="O17" i="15"/>
  <c r="O38" i="15" s="1"/>
  <c r="N17" i="15"/>
  <c r="N38" i="15" s="1"/>
  <c r="M17" i="15"/>
  <c r="M38" i="15" s="1"/>
  <c r="L17" i="15"/>
  <c r="L38" i="15" s="1"/>
  <c r="K17" i="15"/>
  <c r="J17" i="15"/>
  <c r="J38" i="15" s="1"/>
  <c r="I17" i="15"/>
  <c r="I38" i="15" s="1"/>
  <c r="H17" i="15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AA17" i="16"/>
  <c r="AA38" i="16" s="1"/>
  <c r="AA40" i="16" s="1"/>
  <c r="Y17" i="16"/>
  <c r="Y38" i="16" s="1"/>
  <c r="X17" i="16"/>
  <c r="W17" i="16"/>
  <c r="W38" i="16" s="1"/>
  <c r="V17" i="16"/>
  <c r="V38" i="16" s="1"/>
  <c r="U17" i="16"/>
  <c r="U38" i="16" s="1"/>
  <c r="T17" i="16"/>
  <c r="T38" i="16" s="1"/>
  <c r="S17" i="16"/>
  <c r="R17" i="16"/>
  <c r="R38" i="16" s="1"/>
  <c r="Q17" i="16"/>
  <c r="Q38" i="16" s="1"/>
  <c r="P17" i="16"/>
  <c r="O17" i="16"/>
  <c r="O38" i="16" s="1"/>
  <c r="N17" i="16"/>
  <c r="N38" i="16" s="1"/>
  <c r="M17" i="16"/>
  <c r="M38" i="16" s="1"/>
  <c r="L17" i="16"/>
  <c r="L38" i="16" s="1"/>
  <c r="K17" i="16"/>
  <c r="J17" i="16"/>
  <c r="I17" i="16"/>
  <c r="I38" i="16" s="1"/>
  <c r="H17" i="16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AA17" i="17"/>
  <c r="AA38" i="17" s="1"/>
  <c r="AA40" i="17" s="1"/>
  <c r="Y17" i="17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C17" i="17"/>
  <c r="C38" i="17" s="1"/>
  <c r="C40" i="17" s="1"/>
  <c r="AA17" i="18"/>
  <c r="AA38" i="18" s="1"/>
  <c r="AA40" i="18" s="1"/>
  <c r="Y17" i="18"/>
  <c r="Y38" i="18" s="1"/>
  <c r="X17" i="18"/>
  <c r="X38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U17" i="19"/>
  <c r="U38" i="19" s="1"/>
  <c r="T17" i="19"/>
  <c r="S17" i="19"/>
  <c r="S38" i="19" s="1"/>
  <c r="R17" i="19"/>
  <c r="R38" i="19" s="1"/>
  <c r="Q17" i="19"/>
  <c r="Q38" i="19" s="1"/>
  <c r="P17" i="19"/>
  <c r="P38" i="19" s="1"/>
  <c r="O17" i="19"/>
  <c r="N17" i="19"/>
  <c r="N38" i="19" s="1"/>
  <c r="M17" i="19"/>
  <c r="M38" i="19" s="1"/>
  <c r="L17" i="19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K39" i="19" s="1"/>
  <c r="F17" i="19"/>
  <c r="F38" i="19" s="1"/>
  <c r="F40" i="19" s="1"/>
  <c r="E17" i="19"/>
  <c r="E38" i="19" s="1"/>
  <c r="E40" i="19" s="1"/>
  <c r="D17" i="19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V17" i="20"/>
  <c r="V38" i="20" s="1"/>
  <c r="U17" i="20"/>
  <c r="U38" i="20" s="1"/>
  <c r="T17" i="20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J40" i="20" s="1"/>
  <c r="F17" i="20"/>
  <c r="F38" i="20" s="1"/>
  <c r="F40" i="20" s="1"/>
  <c r="E17" i="20"/>
  <c r="D17" i="20"/>
  <c r="C17" i="20"/>
  <c r="C38" i="20" s="1"/>
  <c r="C40" i="20" s="1"/>
  <c r="AA17" i="21"/>
  <c r="AA38" i="21" s="1"/>
  <c r="AA40" i="21" s="1"/>
  <c r="Z17" i="2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G17" i="21"/>
  <c r="G38" i="21" s="1"/>
  <c r="G40" i="21" s="1"/>
  <c r="H39" i="21" s="1"/>
  <c r="F17" i="2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Z17" i="22"/>
  <c r="Y17" i="22"/>
  <c r="X17" i="22"/>
  <c r="X38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H17" i="22"/>
  <c r="G17" i="22"/>
  <c r="G38" i="22" s="1"/>
  <c r="G40" i="22" s="1"/>
  <c r="H39" i="22" s="1"/>
  <c r="H40" i="22" s="1"/>
  <c r="I39" i="22" s="1"/>
  <c r="F17" i="22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X17" i="23"/>
  <c r="Z17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P17" i="23"/>
  <c r="P38" i="23" s="1"/>
  <c r="O17" i="23"/>
  <c r="O38" i="23" s="1"/>
  <c r="N17" i="23"/>
  <c r="M17" i="23"/>
  <c r="M38" i="23" s="1"/>
  <c r="L17" i="23"/>
  <c r="L38" i="23" s="1"/>
  <c r="K17" i="23"/>
  <c r="K38" i="23" s="1"/>
  <c r="J17" i="23"/>
  <c r="J38" i="23" s="1"/>
  <c r="I17" i="23"/>
  <c r="H17" i="23"/>
  <c r="H38" i="23" s="1"/>
  <c r="G17" i="23"/>
  <c r="G38" i="23" s="1"/>
  <c r="G40" i="23" s="1"/>
  <c r="H39" i="23" s="1"/>
  <c r="H40" i="23" s="1"/>
  <c r="I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1"/>
  <c r="AA38" i="1" s="1"/>
  <c r="AA40" i="1" s="1"/>
  <c r="Y17" i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P17" i="1"/>
  <c r="P38" i="1" s="1"/>
  <c r="O17" i="1"/>
  <c r="N17" i="1"/>
  <c r="N38" i="1" s="1"/>
  <c r="M17" i="1"/>
  <c r="M38" i="1" s="1"/>
  <c r="L17" i="1"/>
  <c r="L38" i="1" s="1"/>
  <c r="K17" i="1"/>
  <c r="K38" i="1" s="1"/>
  <c r="J17" i="1"/>
  <c r="J38" i="1" s="1"/>
  <c r="I17" i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I40" i="7" l="1"/>
  <c r="J40" i="7" s="1"/>
  <c r="I40" i="6"/>
  <c r="I40" i="5"/>
  <c r="J40" i="5" s="1"/>
  <c r="X40" i="22"/>
  <c r="Z40" i="22" s="1"/>
  <c r="Z38" i="22"/>
  <c r="X40" i="18"/>
  <c r="Z40" i="18" s="1"/>
  <c r="Z38" i="18"/>
  <c r="H38" i="16"/>
  <c r="J38" i="12"/>
  <c r="S38" i="12"/>
  <c r="K38" i="11"/>
  <c r="S38" i="10"/>
  <c r="J38" i="9"/>
  <c r="Y38" i="8"/>
  <c r="Y40" i="8" s="1"/>
  <c r="I38" i="7"/>
  <c r="Y38" i="7"/>
  <c r="Y40" i="7" s="1"/>
  <c r="I38" i="6"/>
  <c r="Y38" i="6"/>
  <c r="Y40" i="6" s="1"/>
  <c r="X38" i="3"/>
  <c r="Z17" i="20"/>
  <c r="X38" i="20"/>
  <c r="P38" i="16"/>
  <c r="R38" i="12"/>
  <c r="C38" i="12"/>
  <c r="C40" i="12" s="1"/>
  <c r="S38" i="11"/>
  <c r="K38" i="10"/>
  <c r="R38" i="9"/>
  <c r="I38" i="8"/>
  <c r="I40" i="8" s="1"/>
  <c r="I38" i="1"/>
  <c r="I40" i="1" s="1"/>
  <c r="Q38" i="1"/>
  <c r="Y38" i="1"/>
  <c r="Y40" i="1" s="1"/>
  <c r="I38" i="23"/>
  <c r="I40" i="23" s="1"/>
  <c r="Q38" i="23"/>
  <c r="Y38" i="23"/>
  <c r="Y40" i="23" s="1"/>
  <c r="I38" i="22"/>
  <c r="I40" i="22" s="1"/>
  <c r="Q38" i="22"/>
  <c r="Y38" i="22"/>
  <c r="Y40" i="22" s="1"/>
  <c r="H38" i="21"/>
  <c r="H40" i="21" s="1"/>
  <c r="I39" i="21" s="1"/>
  <c r="I40" i="21" s="1"/>
  <c r="P38" i="21"/>
  <c r="X38" i="21"/>
  <c r="D38" i="12"/>
  <c r="D40" i="12" s="1"/>
  <c r="T38" i="12"/>
  <c r="D38" i="11"/>
  <c r="D40" i="11" s="1"/>
  <c r="T38" i="11"/>
  <c r="D38" i="10"/>
  <c r="D40" i="10" s="1"/>
  <c r="L38" i="10"/>
  <c r="T38" i="10"/>
  <c r="C38" i="9"/>
  <c r="C40" i="9" s="1"/>
  <c r="K38" i="9"/>
  <c r="S38" i="9"/>
  <c r="J38" i="8"/>
  <c r="AA38" i="8"/>
  <c r="AA40" i="8" s="1"/>
  <c r="J38" i="7"/>
  <c r="H40" i="16"/>
  <c r="I39" i="16" s="1"/>
  <c r="I40" i="16" s="1"/>
  <c r="J40" i="16" s="1"/>
  <c r="P38" i="17"/>
  <c r="Z17" i="16"/>
  <c r="X38" i="16"/>
  <c r="Z17" i="15"/>
  <c r="X38" i="15"/>
  <c r="P38" i="14"/>
  <c r="H40" i="17"/>
  <c r="I39" i="17" s="1"/>
  <c r="I40" i="17" s="1"/>
  <c r="J40" i="17" s="1"/>
  <c r="H40" i="14"/>
  <c r="I39" i="14" s="1"/>
  <c r="I40" i="14" s="1"/>
  <c r="J40" i="14" s="1"/>
  <c r="H38" i="17"/>
  <c r="H38" i="15"/>
  <c r="H40" i="15" s="1"/>
  <c r="I39" i="15" s="1"/>
  <c r="I40" i="15" s="1"/>
  <c r="H38" i="14"/>
  <c r="X38" i="14"/>
  <c r="H38" i="13"/>
  <c r="H40" i="10"/>
  <c r="I39" i="10" s="1"/>
  <c r="Z17" i="14"/>
  <c r="I38" i="13"/>
  <c r="Q38" i="13"/>
  <c r="H38" i="12"/>
  <c r="Z17" i="12"/>
  <c r="X38" i="12"/>
  <c r="H38" i="11"/>
  <c r="H40" i="11" s="1"/>
  <c r="I39" i="11" s="1"/>
  <c r="I40" i="11" s="1"/>
  <c r="Z17" i="11"/>
  <c r="X38" i="11"/>
  <c r="H38" i="10"/>
  <c r="X38" i="10"/>
  <c r="X38" i="13"/>
  <c r="Z17" i="19"/>
  <c r="X38" i="19"/>
  <c r="H40" i="12"/>
  <c r="I39" i="12" s="1"/>
  <c r="Y40" i="18"/>
  <c r="X38" i="17"/>
  <c r="P38" i="15"/>
  <c r="H40" i="13"/>
  <c r="I39" i="13" s="1"/>
  <c r="I40" i="13" s="1"/>
  <c r="J40" i="13" s="1"/>
  <c r="Z17" i="18"/>
  <c r="Z17" i="17"/>
  <c r="Y38" i="17"/>
  <c r="Y40" i="17" s="1"/>
  <c r="Y40" i="16"/>
  <c r="P38" i="13"/>
  <c r="D38" i="20"/>
  <c r="D40" i="20" s="1"/>
  <c r="L38" i="20"/>
  <c r="T38" i="20"/>
  <c r="D38" i="19"/>
  <c r="D40" i="19" s="1"/>
  <c r="L38" i="19"/>
  <c r="T38" i="19"/>
  <c r="D38" i="18"/>
  <c r="D40" i="18" s="1"/>
  <c r="L38" i="18"/>
  <c r="C38" i="16"/>
  <c r="C40" i="16" s="1"/>
  <c r="K38" i="16"/>
  <c r="C38" i="15"/>
  <c r="C40" i="15" s="1"/>
  <c r="S38" i="15"/>
  <c r="C38" i="14"/>
  <c r="C40" i="14" s="1"/>
  <c r="S38" i="14"/>
  <c r="I38" i="12"/>
  <c r="Q38" i="12"/>
  <c r="I38" i="11"/>
  <c r="Y38" i="11"/>
  <c r="Y40" i="11" s="1"/>
  <c r="I38" i="10"/>
  <c r="Y38" i="10"/>
  <c r="Y40" i="10" s="1"/>
  <c r="H38" i="9"/>
  <c r="H40" i="9" s="1"/>
  <c r="I39" i="9" s="1"/>
  <c r="I40" i="9" s="1"/>
  <c r="X38" i="9"/>
  <c r="O38" i="8"/>
  <c r="W38" i="8"/>
  <c r="O38" i="7"/>
  <c r="W38" i="7"/>
  <c r="O38" i="6"/>
  <c r="W38" i="6"/>
  <c r="O38" i="5"/>
  <c r="W38" i="5"/>
  <c r="O38" i="4"/>
  <c r="G38" i="3"/>
  <c r="G40" i="3" s="1"/>
  <c r="H39" i="3" s="1"/>
  <c r="H40" i="3" s="1"/>
  <c r="I39" i="3" s="1"/>
  <c r="O38" i="3"/>
  <c r="G38" i="2"/>
  <c r="G40" i="2" s="1"/>
  <c r="H39" i="2" s="1"/>
  <c r="O38" i="2"/>
  <c r="X38" i="1"/>
  <c r="J38" i="11"/>
  <c r="R38" i="11"/>
  <c r="J38" i="10"/>
  <c r="R38" i="10"/>
  <c r="Z17" i="8"/>
  <c r="X38" i="8"/>
  <c r="P38" i="7"/>
  <c r="Z17" i="7"/>
  <c r="X38" i="7"/>
  <c r="P38" i="6"/>
  <c r="X38" i="6"/>
  <c r="Z17" i="6"/>
  <c r="P38" i="5"/>
  <c r="X38" i="5"/>
  <c r="Z17" i="5"/>
  <c r="P38" i="4"/>
  <c r="P38" i="3"/>
  <c r="X38" i="23"/>
  <c r="AA38" i="7"/>
  <c r="AA40" i="7" s="1"/>
  <c r="J38" i="6"/>
  <c r="R38" i="6"/>
  <c r="I38" i="5"/>
  <c r="Q38" i="5"/>
  <c r="Y38" i="5"/>
  <c r="Y40" i="5" s="1"/>
  <c r="H38" i="2"/>
  <c r="P38" i="2"/>
  <c r="Z17" i="2"/>
  <c r="X38" i="2"/>
  <c r="X38" i="4"/>
  <c r="K38" i="7"/>
  <c r="S38" i="7"/>
  <c r="C38" i="6"/>
  <c r="C40" i="6" s="1"/>
  <c r="K38" i="6"/>
  <c r="S38" i="6"/>
  <c r="AA38" i="6"/>
  <c r="AA40" i="6" s="1"/>
  <c r="J38" i="5"/>
  <c r="R38" i="5"/>
  <c r="I38" i="4"/>
  <c r="I40" i="4" s="1"/>
  <c r="Q38" i="4"/>
  <c r="Y38" i="4"/>
  <c r="Y40" i="4" s="1"/>
  <c r="I38" i="3"/>
  <c r="Q38" i="3"/>
  <c r="Y38" i="3"/>
  <c r="Y40" i="3" s="1"/>
  <c r="I38" i="2"/>
  <c r="Q38" i="2"/>
  <c r="Y38" i="2"/>
  <c r="Y40" i="2" s="1"/>
  <c r="C38" i="5"/>
  <c r="C40" i="5" s="1"/>
  <c r="K38" i="5"/>
  <c r="S38" i="5"/>
  <c r="AA38" i="5"/>
  <c r="AA40" i="5" s="1"/>
  <c r="J38" i="4"/>
  <c r="R38" i="4"/>
  <c r="AA38" i="4"/>
  <c r="AA40" i="4" s="1"/>
  <c r="J38" i="3"/>
  <c r="R38" i="3"/>
  <c r="AA38" i="3"/>
  <c r="AA40" i="3" s="1"/>
  <c r="J38" i="2"/>
  <c r="R38" i="2"/>
  <c r="AA38" i="2"/>
  <c r="AA40" i="2" s="1"/>
  <c r="K39" i="7"/>
  <c r="K40" i="7" s="1"/>
  <c r="L39" i="7" s="1"/>
  <c r="L40" i="7" s="1"/>
  <c r="M39" i="7" s="1"/>
  <c r="M40" i="7" s="1"/>
  <c r="J40" i="18"/>
  <c r="K39" i="18"/>
  <c r="N39" i="19"/>
  <c r="K40" i="19"/>
  <c r="L39" i="19" s="1"/>
  <c r="L40" i="19" s="1"/>
  <c r="M39" i="19" s="1"/>
  <c r="M40" i="19" s="1"/>
  <c r="K39" i="5"/>
  <c r="K39" i="13"/>
  <c r="K39" i="20"/>
  <c r="N39" i="7"/>
  <c r="J40" i="6"/>
  <c r="K39" i="6"/>
  <c r="J40" i="19"/>
  <c r="J40" i="15" l="1"/>
  <c r="K39" i="15"/>
  <c r="J40" i="23"/>
  <c r="K39" i="23"/>
  <c r="J40" i="4"/>
  <c r="K39" i="4"/>
  <c r="J40" i="22"/>
  <c r="K39" i="22"/>
  <c r="K40" i="22" s="1"/>
  <c r="L39" i="22" s="1"/>
  <c r="L40" i="22" s="1"/>
  <c r="M39" i="22" s="1"/>
  <c r="M40" i="22" s="1"/>
  <c r="J40" i="1"/>
  <c r="K39" i="1"/>
  <c r="J40" i="11"/>
  <c r="K39" i="11"/>
  <c r="J40" i="21"/>
  <c r="K39" i="21"/>
  <c r="K40" i="21" s="1"/>
  <c r="L39" i="21" s="1"/>
  <c r="L40" i="21" s="1"/>
  <c r="M39" i="21" s="1"/>
  <c r="M40" i="21" s="1"/>
  <c r="J40" i="8"/>
  <c r="K39" i="8"/>
  <c r="J40" i="9"/>
  <c r="K39" i="9"/>
  <c r="X40" i="10"/>
  <c r="Z40" i="10" s="1"/>
  <c r="Z38" i="10"/>
  <c r="Z38" i="21"/>
  <c r="X40" i="21"/>
  <c r="Z40" i="21" s="1"/>
  <c r="Z38" i="5"/>
  <c r="X40" i="5"/>
  <c r="Z40" i="5" s="1"/>
  <c r="Z38" i="8"/>
  <c r="X40" i="8"/>
  <c r="Z40" i="8" s="1"/>
  <c r="H40" i="2"/>
  <c r="I39" i="2" s="1"/>
  <c r="I40" i="2" s="1"/>
  <c r="Z38" i="4"/>
  <c r="X40" i="4"/>
  <c r="Z40" i="4" s="1"/>
  <c r="X40" i="11"/>
  <c r="Z40" i="11" s="1"/>
  <c r="Z38" i="11"/>
  <c r="K39" i="16"/>
  <c r="Z38" i="2"/>
  <c r="X40" i="2"/>
  <c r="Z40" i="2" s="1"/>
  <c r="K39" i="17"/>
  <c r="Z38" i="6"/>
  <c r="X40" i="6"/>
  <c r="Z40" i="6" s="1"/>
  <c r="I40" i="12"/>
  <c r="I40" i="3"/>
  <c r="I40" i="10"/>
  <c r="Z38" i="20"/>
  <c r="X40" i="20"/>
  <c r="Z40" i="20" s="1"/>
  <c r="K39" i="14"/>
  <c r="Z38" i="23"/>
  <c r="X40" i="23"/>
  <c r="Z40" i="23" s="1"/>
  <c r="Z38" i="9"/>
  <c r="X40" i="9"/>
  <c r="Z40" i="9" s="1"/>
  <c r="Z38" i="19"/>
  <c r="X40" i="19"/>
  <c r="Z40" i="19" s="1"/>
  <c r="Z38" i="12"/>
  <c r="X40" i="12"/>
  <c r="Z40" i="12" s="1"/>
  <c r="Z38" i="15"/>
  <c r="X40" i="15"/>
  <c r="Z40" i="15" s="1"/>
  <c r="Z38" i="3"/>
  <c r="X40" i="3"/>
  <c r="Z40" i="3" s="1"/>
  <c r="Z38" i="17"/>
  <c r="X40" i="17"/>
  <c r="Z40" i="17" s="1"/>
  <c r="Z38" i="7"/>
  <c r="X40" i="7"/>
  <c r="Z40" i="7" s="1"/>
  <c r="X40" i="14"/>
  <c r="Z40" i="14" s="1"/>
  <c r="Z38" i="14"/>
  <c r="Z38" i="1"/>
  <c r="X40" i="1"/>
  <c r="Z40" i="1" s="1"/>
  <c r="Z38" i="13"/>
  <c r="X40" i="13"/>
  <c r="Z40" i="13" s="1"/>
  <c r="Z38" i="16"/>
  <c r="X40" i="16"/>
  <c r="Z40" i="16" s="1"/>
  <c r="N39" i="21"/>
  <c r="N39" i="13"/>
  <c r="K40" i="13"/>
  <c r="L39" i="13" s="1"/>
  <c r="L40" i="13" s="1"/>
  <c r="M39" i="13" s="1"/>
  <c r="M40" i="13" s="1"/>
  <c r="N39" i="22"/>
  <c r="N39" i="5"/>
  <c r="K40" i="5"/>
  <c r="L39" i="5" s="1"/>
  <c r="L40" i="5" s="1"/>
  <c r="M39" i="5" s="1"/>
  <c r="M40" i="5" s="1"/>
  <c r="N40" i="19"/>
  <c r="O39" i="19"/>
  <c r="N39" i="18"/>
  <c r="K40" i="18"/>
  <c r="L39" i="18" s="1"/>
  <c r="L40" i="18" s="1"/>
  <c r="M39" i="18" s="1"/>
  <c r="M40" i="18" s="1"/>
  <c r="N39" i="6"/>
  <c r="K40" i="6"/>
  <c r="L39" i="6" s="1"/>
  <c r="L40" i="6" s="1"/>
  <c r="M39" i="6" s="1"/>
  <c r="M40" i="6" s="1"/>
  <c r="N39" i="14"/>
  <c r="K40" i="14"/>
  <c r="L39" i="14" s="1"/>
  <c r="L40" i="14" s="1"/>
  <c r="M39" i="14" s="1"/>
  <c r="M40" i="14" s="1"/>
  <c r="N39" i="20"/>
  <c r="K40" i="20"/>
  <c r="L39" i="20" s="1"/>
  <c r="L40" i="20" s="1"/>
  <c r="M39" i="20" s="1"/>
  <c r="M40" i="20" s="1"/>
  <c r="N40" i="7"/>
  <c r="O39" i="7"/>
  <c r="N39" i="1"/>
  <c r="K40" i="1"/>
  <c r="L39" i="1" s="1"/>
  <c r="L40" i="1" s="1"/>
  <c r="M39" i="1" s="1"/>
  <c r="M40" i="1" s="1"/>
  <c r="N39" i="23"/>
  <c r="K40" i="23"/>
  <c r="L39" i="23" s="1"/>
  <c r="L40" i="23" s="1"/>
  <c r="M39" i="23" s="1"/>
  <c r="M40" i="23" s="1"/>
  <c r="N39" i="4"/>
  <c r="K40" i="4"/>
  <c r="L39" i="4" s="1"/>
  <c r="L40" i="4" s="1"/>
  <c r="M39" i="4" s="1"/>
  <c r="M40" i="4" s="1"/>
  <c r="N39" i="17"/>
  <c r="K40" i="17"/>
  <c r="L39" i="17" s="1"/>
  <c r="L40" i="17" s="1"/>
  <c r="M39" i="17" s="1"/>
  <c r="M40" i="17" s="1"/>
  <c r="N39" i="11"/>
  <c r="K40" i="11"/>
  <c r="L39" i="11" s="1"/>
  <c r="L40" i="11" s="1"/>
  <c r="M39" i="11" s="1"/>
  <c r="M40" i="11" s="1"/>
  <c r="N39" i="9"/>
  <c r="K40" i="9"/>
  <c r="L39" i="9" s="1"/>
  <c r="L40" i="9" s="1"/>
  <c r="M39" i="9" s="1"/>
  <c r="M40" i="9" s="1"/>
  <c r="K40" i="8" l="1"/>
  <c r="L39" i="8" s="1"/>
  <c r="L40" i="8" s="1"/>
  <c r="M39" i="8" s="1"/>
  <c r="M40" i="8" s="1"/>
  <c r="N39" i="8"/>
  <c r="J40" i="10"/>
  <c r="K39" i="10"/>
  <c r="J40" i="3"/>
  <c r="K39" i="3"/>
  <c r="J40" i="12"/>
  <c r="K39" i="12"/>
  <c r="J40" i="2"/>
  <c r="K39" i="2"/>
  <c r="K40" i="15"/>
  <c r="L39" i="15" s="1"/>
  <c r="L40" i="15" s="1"/>
  <c r="M39" i="15" s="1"/>
  <c r="M40" i="15" s="1"/>
  <c r="N39" i="15"/>
  <c r="K40" i="16"/>
  <c r="L39" i="16" s="1"/>
  <c r="L40" i="16" s="1"/>
  <c r="M39" i="16" s="1"/>
  <c r="M40" i="16" s="1"/>
  <c r="N39" i="16"/>
  <c r="N40" i="11"/>
  <c r="O39" i="11"/>
  <c r="N40" i="4"/>
  <c r="O39" i="4"/>
  <c r="N40" i="1"/>
  <c r="O39" i="1"/>
  <c r="R39" i="7"/>
  <c r="O40" i="7"/>
  <c r="P39" i="7" s="1"/>
  <c r="P40" i="7" s="1"/>
  <c r="Q39" i="7" s="1"/>
  <c r="Q40" i="7" s="1"/>
  <c r="N40" i="14"/>
  <c r="O39" i="14"/>
  <c r="N40" i="18"/>
  <c r="O39" i="18"/>
  <c r="N40" i="5"/>
  <c r="O39" i="5"/>
  <c r="N40" i="13"/>
  <c r="O39" i="13"/>
  <c r="R39" i="19"/>
  <c r="O40" i="19"/>
  <c r="P39" i="19" s="1"/>
  <c r="P40" i="19" s="1"/>
  <c r="Q39" i="19" s="1"/>
  <c r="Q40" i="19" s="1"/>
  <c r="N40" i="9"/>
  <c r="O39" i="9"/>
  <c r="N40" i="17"/>
  <c r="O39" i="17"/>
  <c r="N40" i="23"/>
  <c r="O39" i="23"/>
  <c r="N40" i="20"/>
  <c r="O39" i="20"/>
  <c r="N40" i="6"/>
  <c r="O39" i="6"/>
  <c r="N40" i="22"/>
  <c r="O39" i="22"/>
  <c r="N40" i="21"/>
  <c r="O39" i="21"/>
  <c r="K40" i="12" l="1"/>
  <c r="L39" i="12" s="1"/>
  <c r="L40" i="12" s="1"/>
  <c r="M39" i="12" s="1"/>
  <c r="M40" i="12" s="1"/>
  <c r="N39" i="12"/>
  <c r="K40" i="10"/>
  <c r="L39" i="10" s="1"/>
  <c r="L40" i="10" s="1"/>
  <c r="M39" i="10" s="1"/>
  <c r="M40" i="10" s="1"/>
  <c r="N39" i="10"/>
  <c r="N40" i="16"/>
  <c r="O39" i="16"/>
  <c r="O39" i="15"/>
  <c r="N40" i="15"/>
  <c r="N39" i="2"/>
  <c r="K40" i="2"/>
  <c r="L39" i="2" s="1"/>
  <c r="L40" i="2" s="1"/>
  <c r="M39" i="2" s="1"/>
  <c r="M40" i="2" s="1"/>
  <c r="K40" i="3"/>
  <c r="L39" i="3" s="1"/>
  <c r="L40" i="3" s="1"/>
  <c r="M39" i="3" s="1"/>
  <c r="M40" i="3" s="1"/>
  <c r="N39" i="3"/>
  <c r="O39" i="8"/>
  <c r="N40" i="8"/>
  <c r="R39" i="21"/>
  <c r="O40" i="21"/>
  <c r="P39" i="21" s="1"/>
  <c r="P40" i="21" s="1"/>
  <c r="Q39" i="21" s="1"/>
  <c r="Q40" i="21" s="1"/>
  <c r="R39" i="20"/>
  <c r="O40" i="20"/>
  <c r="P39" i="20" s="1"/>
  <c r="P40" i="20" s="1"/>
  <c r="Q39" i="20" s="1"/>
  <c r="Q40" i="20" s="1"/>
  <c r="R39" i="6"/>
  <c r="O40" i="6"/>
  <c r="P39" i="6" s="1"/>
  <c r="P40" i="6" s="1"/>
  <c r="Q39" i="6" s="1"/>
  <c r="Q40" i="6" s="1"/>
  <c r="R39" i="23"/>
  <c r="O40" i="23"/>
  <c r="P39" i="23" s="1"/>
  <c r="P40" i="23" s="1"/>
  <c r="Q39" i="23" s="1"/>
  <c r="Q40" i="23" s="1"/>
  <c r="R39" i="9"/>
  <c r="O40" i="9"/>
  <c r="P39" i="9" s="1"/>
  <c r="P40" i="9" s="1"/>
  <c r="Q39" i="9" s="1"/>
  <c r="Q40" i="9" s="1"/>
  <c r="R40" i="19"/>
  <c r="S39" i="19"/>
  <c r="R39" i="5"/>
  <c r="O40" i="5"/>
  <c r="P39" i="5" s="1"/>
  <c r="P40" i="5" s="1"/>
  <c r="Q39" i="5" s="1"/>
  <c r="Q40" i="5" s="1"/>
  <c r="R39" i="14"/>
  <c r="O40" i="14"/>
  <c r="P39" i="14" s="1"/>
  <c r="P40" i="14" s="1"/>
  <c r="Q39" i="14" s="1"/>
  <c r="Q40" i="14" s="1"/>
  <c r="R39" i="1"/>
  <c r="O40" i="1"/>
  <c r="P39" i="1" s="1"/>
  <c r="P40" i="1" s="1"/>
  <c r="Q39" i="1" s="1"/>
  <c r="Q40" i="1" s="1"/>
  <c r="R39" i="11"/>
  <c r="O40" i="11"/>
  <c r="P39" i="11" s="1"/>
  <c r="P40" i="11" s="1"/>
  <c r="Q39" i="11" s="1"/>
  <c r="Q40" i="11" s="1"/>
  <c r="R39" i="4"/>
  <c r="O40" i="4"/>
  <c r="P39" i="4" s="1"/>
  <c r="P40" i="4" s="1"/>
  <c r="Q39" i="4" s="1"/>
  <c r="Q40" i="4" s="1"/>
  <c r="R39" i="22"/>
  <c r="O40" i="22"/>
  <c r="P39" i="22" s="1"/>
  <c r="P40" i="22" s="1"/>
  <c r="Q39" i="22" s="1"/>
  <c r="Q40" i="22" s="1"/>
  <c r="R39" i="17"/>
  <c r="O40" i="17"/>
  <c r="P39" i="17" s="1"/>
  <c r="P40" i="17" s="1"/>
  <c r="Q39" i="17" s="1"/>
  <c r="Q40" i="17" s="1"/>
  <c r="R39" i="13"/>
  <c r="O40" i="13"/>
  <c r="P39" i="13" s="1"/>
  <c r="P40" i="13" s="1"/>
  <c r="Q39" i="13" s="1"/>
  <c r="Q40" i="13" s="1"/>
  <c r="R39" i="18"/>
  <c r="O40" i="18"/>
  <c r="P39" i="18" s="1"/>
  <c r="P40" i="18" s="1"/>
  <c r="Q39" i="18" s="1"/>
  <c r="Q40" i="18" s="1"/>
  <c r="R40" i="7"/>
  <c r="S39" i="7"/>
  <c r="R39" i="15" l="1"/>
  <c r="O40" i="15"/>
  <c r="P39" i="15" s="1"/>
  <c r="P40" i="15" s="1"/>
  <c r="Q39" i="15" s="1"/>
  <c r="Q40" i="15" s="1"/>
  <c r="O40" i="16"/>
  <c r="P39" i="16" s="1"/>
  <c r="P40" i="16" s="1"/>
  <c r="Q39" i="16" s="1"/>
  <c r="Q40" i="16" s="1"/>
  <c r="R39" i="16"/>
  <c r="N40" i="3"/>
  <c r="O39" i="3"/>
  <c r="O39" i="10"/>
  <c r="N40" i="10"/>
  <c r="R39" i="8"/>
  <c r="O40" i="8"/>
  <c r="P39" i="8" s="1"/>
  <c r="P40" i="8" s="1"/>
  <c r="Q39" i="8" s="1"/>
  <c r="Q40" i="8" s="1"/>
  <c r="N40" i="2"/>
  <c r="O39" i="2"/>
  <c r="N40" i="12"/>
  <c r="O39" i="12"/>
  <c r="V39" i="7"/>
  <c r="S40" i="7"/>
  <c r="T39" i="7" s="1"/>
  <c r="T40" i="7" s="1"/>
  <c r="U39" i="7" s="1"/>
  <c r="U40" i="7" s="1"/>
  <c r="V40" i="7" s="1"/>
  <c r="W40" i="7" s="1"/>
  <c r="R40" i="13"/>
  <c r="S39" i="13"/>
  <c r="R40" i="17"/>
  <c r="S39" i="17"/>
  <c r="R40" i="4"/>
  <c r="S39" i="4"/>
  <c r="S39" i="11"/>
  <c r="R40" i="11"/>
  <c r="R40" i="14"/>
  <c r="S39" i="14"/>
  <c r="V39" i="19"/>
  <c r="S40" i="19"/>
  <c r="T39" i="19" s="1"/>
  <c r="T40" i="19" s="1"/>
  <c r="U39" i="19" s="1"/>
  <c r="U40" i="19" s="1"/>
  <c r="V40" i="19" s="1"/>
  <c r="W40" i="19" s="1"/>
  <c r="R40" i="23"/>
  <c r="S39" i="23"/>
  <c r="R40" i="20"/>
  <c r="S39" i="20"/>
  <c r="R40" i="1"/>
  <c r="S39" i="1"/>
  <c r="R40" i="21"/>
  <c r="S39" i="21"/>
  <c r="R40" i="18"/>
  <c r="S39" i="18"/>
  <c r="R40" i="22"/>
  <c r="S39" i="22"/>
  <c r="R40" i="5"/>
  <c r="S39" i="5"/>
  <c r="R40" i="9"/>
  <c r="S39" i="9"/>
  <c r="R40" i="6"/>
  <c r="S39" i="6"/>
  <c r="R39" i="10" l="1"/>
  <c r="O40" i="10"/>
  <c r="P39" i="10" s="1"/>
  <c r="P40" i="10" s="1"/>
  <c r="Q39" i="10" s="1"/>
  <c r="Q40" i="10" s="1"/>
  <c r="O40" i="12"/>
  <c r="P39" i="12" s="1"/>
  <c r="P40" i="12" s="1"/>
  <c r="Q39" i="12" s="1"/>
  <c r="Q40" i="12" s="1"/>
  <c r="R39" i="12"/>
  <c r="R39" i="3"/>
  <c r="O40" i="3"/>
  <c r="P39" i="3" s="1"/>
  <c r="P40" i="3" s="1"/>
  <c r="Q39" i="3" s="1"/>
  <c r="Q40" i="3" s="1"/>
  <c r="S39" i="16"/>
  <c r="R40" i="16"/>
  <c r="R39" i="2"/>
  <c r="O40" i="2"/>
  <c r="P39" i="2" s="1"/>
  <c r="P40" i="2" s="1"/>
  <c r="Q39" i="2" s="1"/>
  <c r="Q40" i="2" s="1"/>
  <c r="S39" i="8"/>
  <c r="R40" i="8"/>
  <c r="R40" i="15"/>
  <c r="S39" i="15"/>
  <c r="V39" i="20"/>
  <c r="S40" i="20"/>
  <c r="T39" i="20" s="1"/>
  <c r="T40" i="20" s="1"/>
  <c r="U39" i="20" s="1"/>
  <c r="U40" i="20" s="1"/>
  <c r="V40" i="20" s="1"/>
  <c r="W40" i="20" s="1"/>
  <c r="V39" i="9"/>
  <c r="S40" i="9"/>
  <c r="T39" i="9" s="1"/>
  <c r="T40" i="9" s="1"/>
  <c r="U39" i="9" s="1"/>
  <c r="U40" i="9" s="1"/>
  <c r="V40" i="9" s="1"/>
  <c r="W40" i="9" s="1"/>
  <c r="V39" i="5"/>
  <c r="S40" i="5"/>
  <c r="T39" i="5" s="1"/>
  <c r="T40" i="5" s="1"/>
  <c r="U39" i="5" s="1"/>
  <c r="U40" i="5" s="1"/>
  <c r="V40" i="5" s="1"/>
  <c r="W40" i="5" s="1"/>
  <c r="V39" i="22"/>
  <c r="S40" i="22"/>
  <c r="T39" i="22" s="1"/>
  <c r="T40" i="22" s="1"/>
  <c r="U39" i="22" s="1"/>
  <c r="U40" i="22" s="1"/>
  <c r="V40" i="22" s="1"/>
  <c r="W40" i="22" s="1"/>
  <c r="V39" i="18"/>
  <c r="S40" i="18"/>
  <c r="T39" i="18" s="1"/>
  <c r="T40" i="18" s="1"/>
  <c r="U39" i="18" s="1"/>
  <c r="U40" i="18" s="1"/>
  <c r="V40" i="18" s="1"/>
  <c r="W40" i="18" s="1"/>
  <c r="V39" i="1"/>
  <c r="S40" i="1"/>
  <c r="T39" i="1" s="1"/>
  <c r="T40" i="1" s="1"/>
  <c r="U39" i="1" s="1"/>
  <c r="U40" i="1" s="1"/>
  <c r="V40" i="1" s="1"/>
  <c r="W40" i="1" s="1"/>
  <c r="V39" i="14"/>
  <c r="S40" i="14"/>
  <c r="T39" i="14" s="1"/>
  <c r="T40" i="14" s="1"/>
  <c r="U39" i="14" s="1"/>
  <c r="U40" i="14" s="1"/>
  <c r="V40" i="14" s="1"/>
  <c r="W40" i="14" s="1"/>
  <c r="V39" i="4"/>
  <c r="S40" i="4"/>
  <c r="T39" i="4" s="1"/>
  <c r="T40" i="4" s="1"/>
  <c r="U39" i="4" s="1"/>
  <c r="U40" i="4" s="1"/>
  <c r="V40" i="4" s="1"/>
  <c r="W40" i="4" s="1"/>
  <c r="V39" i="13"/>
  <c r="S40" i="13"/>
  <c r="T39" i="13" s="1"/>
  <c r="T40" i="13" s="1"/>
  <c r="U39" i="13" s="1"/>
  <c r="U40" i="13" s="1"/>
  <c r="V40" i="13" s="1"/>
  <c r="W40" i="13" s="1"/>
  <c r="V39" i="6"/>
  <c r="S40" i="6"/>
  <c r="T39" i="6" s="1"/>
  <c r="T40" i="6" s="1"/>
  <c r="U39" i="6" s="1"/>
  <c r="U40" i="6" s="1"/>
  <c r="V40" i="6" s="1"/>
  <c r="W40" i="6" s="1"/>
  <c r="V39" i="17"/>
  <c r="S40" i="17"/>
  <c r="T39" i="17" s="1"/>
  <c r="T40" i="17" s="1"/>
  <c r="U39" i="17" s="1"/>
  <c r="U40" i="17" s="1"/>
  <c r="V40" i="17" s="1"/>
  <c r="W40" i="17" s="1"/>
  <c r="V39" i="21"/>
  <c r="S40" i="21"/>
  <c r="T39" i="21" s="1"/>
  <c r="T40" i="21" s="1"/>
  <c r="U39" i="21" s="1"/>
  <c r="U40" i="21" s="1"/>
  <c r="V40" i="21" s="1"/>
  <c r="W40" i="21" s="1"/>
  <c r="V39" i="23"/>
  <c r="S40" i="23"/>
  <c r="T39" i="23" s="1"/>
  <c r="T40" i="23" s="1"/>
  <c r="U39" i="23" s="1"/>
  <c r="U40" i="23" s="1"/>
  <c r="V40" i="23" s="1"/>
  <c r="W40" i="23" s="1"/>
  <c r="V39" i="11"/>
  <c r="S40" i="11"/>
  <c r="T39" i="11" s="1"/>
  <c r="T40" i="11" s="1"/>
  <c r="U39" i="11" s="1"/>
  <c r="U40" i="11" s="1"/>
  <c r="V40" i="11" s="1"/>
  <c r="W40" i="11" s="1"/>
  <c r="V39" i="16" l="1"/>
  <c r="S40" i="16"/>
  <c r="T39" i="16" s="1"/>
  <c r="T40" i="16" s="1"/>
  <c r="U39" i="16" s="1"/>
  <c r="U40" i="16" s="1"/>
  <c r="V40" i="16" s="1"/>
  <c r="W40" i="16" s="1"/>
  <c r="R40" i="3"/>
  <c r="S39" i="3"/>
  <c r="S40" i="8"/>
  <c r="T39" i="8" s="1"/>
  <c r="T40" i="8" s="1"/>
  <c r="U39" i="8" s="1"/>
  <c r="U40" i="8" s="1"/>
  <c r="V40" i="8" s="1"/>
  <c r="W40" i="8" s="1"/>
  <c r="V39" i="8"/>
  <c r="R40" i="12"/>
  <c r="S39" i="12"/>
  <c r="R40" i="10"/>
  <c r="S39" i="10"/>
  <c r="S40" i="15"/>
  <c r="T39" i="15" s="1"/>
  <c r="T40" i="15" s="1"/>
  <c r="U39" i="15" s="1"/>
  <c r="U40" i="15" s="1"/>
  <c r="V40" i="15" s="1"/>
  <c r="W40" i="15" s="1"/>
  <c r="V39" i="15"/>
  <c r="S39" i="2"/>
  <c r="R40" i="2"/>
  <c r="V39" i="12" l="1"/>
  <c r="S40" i="12"/>
  <c r="T39" i="12" s="1"/>
  <c r="T40" i="12" s="1"/>
  <c r="U39" i="12" s="1"/>
  <c r="U40" i="12" s="1"/>
  <c r="V40" i="12" s="1"/>
  <c r="W40" i="12" s="1"/>
  <c r="S40" i="2"/>
  <c r="T39" i="2" s="1"/>
  <c r="T40" i="2" s="1"/>
  <c r="U39" i="2" s="1"/>
  <c r="U40" i="2" s="1"/>
  <c r="V40" i="2" s="1"/>
  <c r="W40" i="2" s="1"/>
  <c r="V39" i="2"/>
  <c r="S40" i="3"/>
  <c r="T39" i="3" s="1"/>
  <c r="T40" i="3" s="1"/>
  <c r="U39" i="3" s="1"/>
  <c r="U40" i="3" s="1"/>
  <c r="V40" i="3" s="1"/>
  <c r="W40" i="3" s="1"/>
  <c r="V39" i="3"/>
  <c r="V39" i="10"/>
  <c r="S40" i="10"/>
  <c r="T39" i="10" s="1"/>
  <c r="T40" i="10" s="1"/>
  <c r="U39" i="10" s="1"/>
  <c r="U40" i="10" s="1"/>
  <c r="V40" i="10" s="1"/>
  <c r="W40" i="10" s="1"/>
</calcChain>
</file>

<file path=xl/sharedStrings.xml><?xml version="1.0" encoding="utf-8"?>
<sst xmlns="http://schemas.openxmlformats.org/spreadsheetml/2006/main" count="2415" uniqueCount="89">
  <si>
    <t>North West: Moretele (NW371) - Table C7 Quarterly Budgeted Cash Flows ( Waste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</si>
  <si>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</si>
  <si>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</si>
  <si>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</si>
  <si>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</si>
  <si>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</si>
  <si>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</si>
  <si>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</si>
  <si>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</si>
  <si>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</si>
  <si>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</si>
  <si>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</si>
  <si>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</si>
  <si>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</si>
  <si>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</si>
  <si>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</si>
  <si>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</si>
  <si>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</si>
  <si>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</si>
  <si>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</si>
  <si>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</si>
  <si>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</si>
  <si>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</si>
  <si>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</si>
  <si>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</si>
  <si>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</si>
  <si>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</si>
  <si>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</si>
  <si>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</si>
  <si>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</si>
  <si>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</si>
  <si>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</si>
  <si>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</si>
  <si>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</si>
  <si>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</si>
  <si>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</si>
  <si>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</si>
  <si>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</si>
  <si>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</si>
  <si>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</si>
  <si>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</si>
  <si>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</si>
  <si>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</si>
  <si>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</si>
  <si>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</si>
  <si>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</si>
  <si>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</si>
  <si>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</si>
  <si>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</si>
  <si>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</si>
  <si>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</si>
  <si>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</si>
  <si>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</si>
  <si>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</si>
  <si>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</si>
  <si>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</si>
  <si>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</si>
  <si>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</si>
  <si>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</si>
  <si>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</si>
  <si>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</si>
  <si>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</si>
  <si>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</si>
  <si>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</si>
  <si>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Waste management                                   ) for 4th Quarter ended 30 June 2022 (Figures Finalised as at 2022/08/09)</t>
  </si>
  <si>
    <t>North West: Rustenburg (NW373) - Table C7 Quarterly Budgeted Cash Flows ( Waste management                                   ) for 4th Quarter ended 30 June 2022 (Figures Finalised as at 2022/08/09)</t>
  </si>
  <si>
    <t>North West: Kgetlengrivier (NW374) - Table C7 Quarterly Budgeted Cash Flows ( Waste management                                   ) for 4th Quarter ended 30 June 2022 (Figures Finalised as at 2022/08/09)</t>
  </si>
  <si>
    <t>North West: Moses Kotane (NW375) - Table C7 Quarterly Budgeted Cash Flows ( Waste management                                   ) for 4th Quarter ended 30 June 2022 (Figures Finalised as at 2022/08/09)</t>
  </si>
  <si>
    <t>North West: Bojanala Platinum (DC37) - Table C7 Quarterly Budgeted Cash Flows ( Waste management                                   ) for 4th Quarter ended 30 June 2022 (Figures Finalised as at 2022/08/09)</t>
  </si>
  <si>
    <t>North West: Ratlou (NW381) - Table C7 Quarterly Budgeted Cash Flows ( Waste management                                   ) for 4th Quarter ended 30 June 2022 (Figures Finalised as at 2022/08/09)</t>
  </si>
  <si>
    <t>North West: Tswaing (NW382) - Table C7 Quarterly Budgeted Cash Flows ( Waste management                                   ) for 4th Quarter ended 30 June 2022 (Figures Finalised as at 2022/08/09)</t>
  </si>
  <si>
    <t>North West: Mafikeng (NW383) - Table C7 Quarterly Budgeted Cash Flows ( Waste management                                   ) for 4th Quarter ended 30 June 2022 (Figures Finalised as at 2022/08/09)</t>
  </si>
  <si>
    <t>North West: Ditsobotla (NW384) - Table C7 Quarterly Budgeted Cash Flows ( Waste management                                   ) for 4th Quarter ended 30 June 2022 (Figures Finalised as at 2022/08/09)</t>
  </si>
  <si>
    <t>North West: Ramotshere Moiloa (NW385) - Table C7 Quarterly Budgeted Cash Flows ( Waste management                                   ) for 4th Quarter ended 30 June 2022 (Figures Finalised as at 2022/08/09)</t>
  </si>
  <si>
    <t>North West: Ngaka Modiri Molema (DC38) - Table C7 Quarterly Budgeted Cash Flows ( Waste management                                   ) for 4th Quarter ended 30 June 2022 (Figures Finalised as at 2022/08/09)</t>
  </si>
  <si>
    <t>North West: Naledi (NW) (NW392) - Table C7 Quarterly Budgeted Cash Flows ( Waste management                                   ) for 4th Quarter ended 30 June 2022 (Figures Finalised as at 2022/08/09)</t>
  </si>
  <si>
    <t>North West: Mamusa (NW393) - Table C7 Quarterly Budgeted Cash Flows ( Waste management                                   ) for 4th Quarter ended 30 June 2022 (Figures Finalised as at 2022/08/09)</t>
  </si>
  <si>
    <t>North West: Greater Taung (NW394) - Table C7 Quarterly Budgeted Cash Flows ( Waste management                                   ) for 4th Quarter ended 30 June 2022 (Figures Finalised as at 2022/08/09)</t>
  </si>
  <si>
    <t>North West: Lekwa-Teemane (NW396) - Table C7 Quarterly Budgeted Cash Flows ( Waste management                                   ) for 4th Quarter ended 30 June 2022 (Figures Finalised as at 2022/08/09)</t>
  </si>
  <si>
    <t>North West: Kagisano-Molopo (NW397) - Table C7 Quarterly Budgeted Cash Flows ( Waste management                                   ) for 4th Quarter ended 30 June 2022 (Figures Finalised as at 2022/08/09)</t>
  </si>
  <si>
    <t>North West: Dr Ruth Segomotsi Mompati (DC39) - Table C7 Quarterly Budgeted Cash Flows ( Waste management                                   ) for 4th Quarter ended 30 June 2022 (Figures Finalised as at 2022/08/09)</t>
  </si>
  <si>
    <t>North West: City of Matlosana (NW403) - Table C7 Quarterly Budgeted Cash Flows ( Waste management                                   ) for 4th Quarter ended 30 June 2022 (Figures Finalised as at 2022/08/09)</t>
  </si>
  <si>
    <t>North West: Maquassi Hills (NW404) - Table C7 Quarterly Budgeted Cash Flows ( Waste management                                   ) for 4th Quarter ended 30 June 2022 (Figures Finalised as at 2022/08/09)</t>
  </si>
  <si>
    <t>North West: J B Marks (NW405) - Table C7 Quarterly Budgeted Cash Flows ( Waste management                                   ) for 4th Quarter ended 30 June 2022 (Figures Finalised as at 2022/08/09)</t>
  </si>
  <si>
    <t>North West: Dr Kenneth Kaunda (DC40) - Table C7 Quarterly Budgeted Cash Flows ( Waste management                                   ) for 4th Quarter ended 30 June 2022 (Figures Finalised as at 2022/08/09)</t>
  </si>
  <si>
    <t>Summary - Table C7 Quarterly Budgeted Cash Flows ( Waste management                                   ) for 4th Quarter ended 30 June 2022 (Figures Finalised as at 2022/08/09)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</si>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</sst>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-1329955</v>
      </c>
      <c r="F14" s="20">
        <v>-1329955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-1329955</v>
      </c>
      <c r="Y14" s="20">
        <v>1329955</v>
      </c>
      <c r="Z14" s="21">
        <v>-100</v>
      </c>
      <c r="AA14" s="22">
        <v>-1329955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-1329955</v>
      </c>
      <c r="F17" s="28">
        <f t="shared" si="0"/>
        <v>-1329955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-1329955</v>
      </c>
      <c r="Y17" s="28">
        <f t="shared" si="0"/>
        <v>1329955</v>
      </c>
      <c r="Z17" s="29">
        <f>+IF(X17&lt;&gt;0,+(Y17/X17)*100,0)</f>
        <v>-100</v>
      </c>
      <c r="AA17" s="30">
        <f>SUM(AA6:AA16)</f>
        <v>-1329955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-1329955</v>
      </c>
      <c r="F38" s="2">
        <f t="shared" si="3"/>
        <v>-1329955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-1329955</v>
      </c>
      <c r="Y38" s="2">
        <f t="shared" si="3"/>
        <v>1329955</v>
      </c>
      <c r="Z38" s="34">
        <f>+IF(X38&lt;&gt;0,+(Y38/X38)*100,0)</f>
        <v>-100</v>
      </c>
      <c r="AA38" s="35">
        <f>+AA17+AA27+AA36</f>
        <v>-1329955</v>
      </c>
    </row>
    <row r="39" spans="1:27" x14ac:dyDescent="0.25">
      <c r="A39" s="23" t="s">
        <v>61</v>
      </c>
      <c r="B39" s="17"/>
      <c r="C39" s="32"/>
      <c r="D39" s="32"/>
      <c r="E39" s="33">
        <v>-101319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-1431274</v>
      </c>
      <c r="F40" s="45">
        <f t="shared" si="4"/>
        <v>-1329955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-1329955</v>
      </c>
      <c r="Y40" s="45">
        <f t="shared" si="4"/>
        <v>1329955</v>
      </c>
      <c r="Z40" s="46">
        <f>+IF(X40&lt;&gt;0,+(Y40/X40)*100,0)</f>
        <v>-100</v>
      </c>
      <c r="AA40" s="47">
        <f t="shared" si="4"/>
        <v>-1329955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54316</v>
      </c>
      <c r="J7" s="20">
        <v>54316</v>
      </c>
      <c r="K7" s="20">
        <v>41252</v>
      </c>
      <c r="L7" s="20">
        <v>68701</v>
      </c>
      <c r="M7" s="20"/>
      <c r="N7" s="20">
        <v>109953</v>
      </c>
      <c r="O7" s="20">
        <v>36121</v>
      </c>
      <c r="P7" s="20">
        <v>63819</v>
      </c>
      <c r="Q7" s="20">
        <v>74717</v>
      </c>
      <c r="R7" s="20">
        <v>174657</v>
      </c>
      <c r="S7" s="20">
        <v>38520</v>
      </c>
      <c r="T7" s="20">
        <v>71567</v>
      </c>
      <c r="U7" s="20">
        <v>79457</v>
      </c>
      <c r="V7" s="20">
        <v>189544</v>
      </c>
      <c r="W7" s="20">
        <v>528470</v>
      </c>
      <c r="X7" s="20"/>
      <c r="Y7" s="20">
        <v>528470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-5471920</v>
      </c>
      <c r="F14" s="20">
        <v>-5116937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-5116937</v>
      </c>
      <c r="Y14" s="20">
        <v>5116937</v>
      </c>
      <c r="Z14" s="21">
        <v>-100</v>
      </c>
      <c r="AA14" s="22">
        <v>-5116937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-5471920</v>
      </c>
      <c r="F17" s="28">
        <f t="shared" si="0"/>
        <v>-5116937</v>
      </c>
      <c r="G17" s="28">
        <f t="shared" si="0"/>
        <v>0</v>
      </c>
      <c r="H17" s="28">
        <f t="shared" si="0"/>
        <v>0</v>
      </c>
      <c r="I17" s="28">
        <f t="shared" si="0"/>
        <v>54316</v>
      </c>
      <c r="J17" s="28">
        <f t="shared" si="0"/>
        <v>54316</v>
      </c>
      <c r="K17" s="28">
        <f t="shared" si="0"/>
        <v>41252</v>
      </c>
      <c r="L17" s="28">
        <f t="shared" si="0"/>
        <v>68701</v>
      </c>
      <c r="M17" s="28">
        <f t="shared" si="0"/>
        <v>0</v>
      </c>
      <c r="N17" s="28">
        <f t="shared" si="0"/>
        <v>109953</v>
      </c>
      <c r="O17" s="28">
        <f t="shared" si="0"/>
        <v>36121</v>
      </c>
      <c r="P17" s="28">
        <f t="shared" si="0"/>
        <v>63819</v>
      </c>
      <c r="Q17" s="28">
        <f t="shared" si="0"/>
        <v>74717</v>
      </c>
      <c r="R17" s="28">
        <f t="shared" si="0"/>
        <v>174657</v>
      </c>
      <c r="S17" s="28">
        <f t="shared" si="0"/>
        <v>38520</v>
      </c>
      <c r="T17" s="28">
        <f t="shared" si="0"/>
        <v>71567</v>
      </c>
      <c r="U17" s="28">
        <f t="shared" si="0"/>
        <v>79457</v>
      </c>
      <c r="V17" s="28">
        <f t="shared" si="0"/>
        <v>189544</v>
      </c>
      <c r="W17" s="28">
        <f t="shared" si="0"/>
        <v>528470</v>
      </c>
      <c r="X17" s="28">
        <f t="shared" si="0"/>
        <v>-5116937</v>
      </c>
      <c r="Y17" s="28">
        <f t="shared" si="0"/>
        <v>5645407</v>
      </c>
      <c r="Z17" s="29">
        <f>+IF(X17&lt;&gt;0,+(Y17/X17)*100,0)</f>
        <v>-110.32785824801049</v>
      </c>
      <c r="AA17" s="30">
        <f>SUM(AA6:AA16)</f>
        <v>-5116937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-5471920</v>
      </c>
      <c r="F38" s="2">
        <f t="shared" si="3"/>
        <v>-5116937</v>
      </c>
      <c r="G38" s="2">
        <f t="shared" si="3"/>
        <v>0</v>
      </c>
      <c r="H38" s="2">
        <f t="shared" si="3"/>
        <v>0</v>
      </c>
      <c r="I38" s="2">
        <f t="shared" si="3"/>
        <v>54316</v>
      </c>
      <c r="J38" s="2">
        <f t="shared" si="3"/>
        <v>54316</v>
      </c>
      <c r="K38" s="2">
        <f t="shared" si="3"/>
        <v>41252</v>
      </c>
      <c r="L38" s="2">
        <f t="shared" si="3"/>
        <v>68701</v>
      </c>
      <c r="M38" s="2">
        <f t="shared" si="3"/>
        <v>0</v>
      </c>
      <c r="N38" s="2">
        <f t="shared" si="3"/>
        <v>109953</v>
      </c>
      <c r="O38" s="2">
        <f t="shared" si="3"/>
        <v>36121</v>
      </c>
      <c r="P38" s="2">
        <f t="shared" si="3"/>
        <v>63819</v>
      </c>
      <c r="Q38" s="2">
        <f t="shared" si="3"/>
        <v>74717</v>
      </c>
      <c r="R38" s="2">
        <f t="shared" si="3"/>
        <v>174657</v>
      </c>
      <c r="S38" s="2">
        <f t="shared" si="3"/>
        <v>38520</v>
      </c>
      <c r="T38" s="2">
        <f t="shared" si="3"/>
        <v>71567</v>
      </c>
      <c r="U38" s="2">
        <f t="shared" si="3"/>
        <v>79457</v>
      </c>
      <c r="V38" s="2">
        <f t="shared" si="3"/>
        <v>189544</v>
      </c>
      <c r="W38" s="2">
        <f t="shared" si="3"/>
        <v>528470</v>
      </c>
      <c r="X38" s="2">
        <f t="shared" si="3"/>
        <v>-5116937</v>
      </c>
      <c r="Y38" s="2">
        <f t="shared" si="3"/>
        <v>5645407</v>
      </c>
      <c r="Z38" s="34">
        <f>+IF(X38&lt;&gt;0,+(Y38/X38)*100,0)</f>
        <v>-110.32785824801049</v>
      </c>
      <c r="AA38" s="35">
        <f>+AA17+AA27+AA36</f>
        <v>-5116937</v>
      </c>
    </row>
    <row r="39" spans="1:27" x14ac:dyDescent="0.25">
      <c r="A39" s="23" t="s">
        <v>61</v>
      </c>
      <c r="B39" s="17"/>
      <c r="C39" s="32"/>
      <c r="D39" s="32"/>
      <c r="E39" s="33">
        <v>-3644374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54316</v>
      </c>
      <c r="L39" s="2">
        <f>+K40+L60</f>
        <v>95568</v>
      </c>
      <c r="M39" s="2">
        <f>+L40+M60</f>
        <v>164269</v>
      </c>
      <c r="N39" s="2">
        <f>+K39</f>
        <v>54316</v>
      </c>
      <c r="O39" s="2">
        <f>+M40+O60</f>
        <v>164269</v>
      </c>
      <c r="P39" s="2">
        <f>+O40+P60</f>
        <v>200390</v>
      </c>
      <c r="Q39" s="2">
        <f>+P40+Q60</f>
        <v>264209</v>
      </c>
      <c r="R39" s="2">
        <f>+O39</f>
        <v>164269</v>
      </c>
      <c r="S39" s="2">
        <f>+Q40+S60</f>
        <v>338926</v>
      </c>
      <c r="T39" s="2">
        <f>+S40+T60</f>
        <v>377446</v>
      </c>
      <c r="U39" s="2">
        <f>+T40+U60</f>
        <v>449013</v>
      </c>
      <c r="V39" s="2">
        <f>+S39</f>
        <v>338926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-9116294</v>
      </c>
      <c r="F40" s="45">
        <f t="shared" si="4"/>
        <v>-5116937</v>
      </c>
      <c r="G40" s="45">
        <f t="shared" si="4"/>
        <v>0</v>
      </c>
      <c r="H40" s="45">
        <f t="shared" si="4"/>
        <v>0</v>
      </c>
      <c r="I40" s="45">
        <f t="shared" si="4"/>
        <v>54316</v>
      </c>
      <c r="J40" s="45">
        <f>+I40</f>
        <v>54316</v>
      </c>
      <c r="K40" s="45">
        <f t="shared" si="4"/>
        <v>95568</v>
      </c>
      <c r="L40" s="45">
        <f t="shared" si="4"/>
        <v>164269</v>
      </c>
      <c r="M40" s="45">
        <f t="shared" si="4"/>
        <v>164269</v>
      </c>
      <c r="N40" s="45">
        <f>+M40</f>
        <v>164269</v>
      </c>
      <c r="O40" s="45">
        <f t="shared" si="4"/>
        <v>200390</v>
      </c>
      <c r="P40" s="45">
        <f t="shared" si="4"/>
        <v>264209</v>
      </c>
      <c r="Q40" s="45">
        <f t="shared" si="4"/>
        <v>338926</v>
      </c>
      <c r="R40" s="45">
        <f>+Q40</f>
        <v>338926</v>
      </c>
      <c r="S40" s="45">
        <f t="shared" si="4"/>
        <v>377446</v>
      </c>
      <c r="T40" s="45">
        <f t="shared" si="4"/>
        <v>449013</v>
      </c>
      <c r="U40" s="45">
        <f t="shared" si="4"/>
        <v>528470</v>
      </c>
      <c r="V40" s="45">
        <f>+U40</f>
        <v>528470</v>
      </c>
      <c r="W40" s="45">
        <f>+V40</f>
        <v>528470</v>
      </c>
      <c r="X40" s="45">
        <f t="shared" si="4"/>
        <v>-5116937</v>
      </c>
      <c r="Y40" s="45">
        <f t="shared" si="4"/>
        <v>5645407</v>
      </c>
      <c r="Z40" s="46">
        <f>+IF(X40&lt;&gt;0,+(Y40/X40)*100,0)</f>
        <v>-110.32785824801049</v>
      </c>
      <c r="AA40" s="47">
        <f t="shared" si="4"/>
        <v>-5116937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31789784</v>
      </c>
      <c r="D7" s="18"/>
      <c r="E7" s="19">
        <v>29865852</v>
      </c>
      <c r="F7" s="20">
        <v>31104842</v>
      </c>
      <c r="G7" s="20">
        <v>1990659</v>
      </c>
      <c r="H7" s="20">
        <v>3044161</v>
      </c>
      <c r="I7" s="20">
        <v>2572760</v>
      </c>
      <c r="J7" s="20">
        <v>7607580</v>
      </c>
      <c r="K7" s="20">
        <v>2658358</v>
      </c>
      <c r="L7" s="20">
        <v>3237786</v>
      </c>
      <c r="M7" s="20">
        <v>1250426</v>
      </c>
      <c r="N7" s="20">
        <v>7146570</v>
      </c>
      <c r="O7" s="20">
        <v>3263226</v>
      </c>
      <c r="P7" s="20">
        <v>2497541</v>
      </c>
      <c r="Q7" s="20">
        <v>3074337</v>
      </c>
      <c r="R7" s="20">
        <v>8835104</v>
      </c>
      <c r="S7" s="20">
        <v>2646520</v>
      </c>
      <c r="T7" s="20">
        <v>2565626</v>
      </c>
      <c r="U7" s="20">
        <v>2639009</v>
      </c>
      <c r="V7" s="20">
        <v>7851155</v>
      </c>
      <c r="W7" s="20">
        <v>31440409</v>
      </c>
      <c r="X7" s="20">
        <v>31104842</v>
      </c>
      <c r="Y7" s="20">
        <v>335567</v>
      </c>
      <c r="Z7" s="21">
        <v>1.0788256053510896</v>
      </c>
      <c r="AA7" s="22">
        <v>31104842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37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-1557103</v>
      </c>
      <c r="D14" s="18"/>
      <c r="E14" s="19">
        <v>-29475552</v>
      </c>
      <c r="F14" s="20">
        <v>-34147697</v>
      </c>
      <c r="G14" s="20">
        <v>-1271700</v>
      </c>
      <c r="H14" s="20">
        <v>-443930</v>
      </c>
      <c r="I14" s="20">
        <v>-1029735</v>
      </c>
      <c r="J14" s="20">
        <v>-2745365</v>
      </c>
      <c r="K14" s="20">
        <v>-213964</v>
      </c>
      <c r="L14" s="20">
        <v>-367773</v>
      </c>
      <c r="M14" s="20">
        <v>-337289</v>
      </c>
      <c r="N14" s="20">
        <v>-919026</v>
      </c>
      <c r="O14" s="20">
        <v>-88410</v>
      </c>
      <c r="P14" s="20">
        <v>-286492</v>
      </c>
      <c r="Q14" s="20">
        <v>-22990</v>
      </c>
      <c r="R14" s="20">
        <v>-397892</v>
      </c>
      <c r="S14" s="20">
        <v>-51185</v>
      </c>
      <c r="T14" s="20">
        <v>-1150312</v>
      </c>
      <c r="U14" s="20">
        <v>-435265</v>
      </c>
      <c r="V14" s="20">
        <v>-1636762</v>
      </c>
      <c r="W14" s="20">
        <v>-5699045</v>
      </c>
      <c r="X14" s="20">
        <v>-34147697</v>
      </c>
      <c r="Y14" s="20">
        <v>28448652</v>
      </c>
      <c r="Z14" s="21">
        <v>-83.310602176187757</v>
      </c>
      <c r="AA14" s="22">
        <v>-34147697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30232718</v>
      </c>
      <c r="D17" s="26">
        <f>SUM(D6:D16)</f>
        <v>0</v>
      </c>
      <c r="E17" s="27">
        <f t="shared" si="0"/>
        <v>390300</v>
      </c>
      <c r="F17" s="28">
        <f t="shared" si="0"/>
        <v>-3042855</v>
      </c>
      <c r="G17" s="28">
        <f t="shared" si="0"/>
        <v>718959</v>
      </c>
      <c r="H17" s="28">
        <f t="shared" si="0"/>
        <v>2600231</v>
      </c>
      <c r="I17" s="28">
        <f t="shared" si="0"/>
        <v>1543025</v>
      </c>
      <c r="J17" s="28">
        <f t="shared" si="0"/>
        <v>4862215</v>
      </c>
      <c r="K17" s="28">
        <f t="shared" si="0"/>
        <v>2444394</v>
      </c>
      <c r="L17" s="28">
        <f t="shared" si="0"/>
        <v>2870013</v>
      </c>
      <c r="M17" s="28">
        <f t="shared" si="0"/>
        <v>913137</v>
      </c>
      <c r="N17" s="28">
        <f t="shared" si="0"/>
        <v>6227544</v>
      </c>
      <c r="O17" s="28">
        <f t="shared" si="0"/>
        <v>3174816</v>
      </c>
      <c r="P17" s="28">
        <f t="shared" si="0"/>
        <v>2211049</v>
      </c>
      <c r="Q17" s="28">
        <f t="shared" si="0"/>
        <v>3051347</v>
      </c>
      <c r="R17" s="28">
        <f t="shared" si="0"/>
        <v>8437212</v>
      </c>
      <c r="S17" s="28">
        <f t="shared" si="0"/>
        <v>2595335</v>
      </c>
      <c r="T17" s="28">
        <f t="shared" si="0"/>
        <v>1415314</v>
      </c>
      <c r="U17" s="28">
        <f t="shared" si="0"/>
        <v>2203744</v>
      </c>
      <c r="V17" s="28">
        <f t="shared" si="0"/>
        <v>6214393</v>
      </c>
      <c r="W17" s="28">
        <f t="shared" si="0"/>
        <v>25741364</v>
      </c>
      <c r="X17" s="28">
        <f t="shared" si="0"/>
        <v>-3042855</v>
      </c>
      <c r="Y17" s="28">
        <f t="shared" si="0"/>
        <v>28784219</v>
      </c>
      <c r="Z17" s="29">
        <f>+IF(X17&lt;&gt;0,+(Y17/X17)*100,0)</f>
        <v>-945.96091499594957</v>
      </c>
      <c r="AA17" s="30">
        <f>SUM(AA6:AA16)</f>
        <v>-3042855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>
        <v>-738565</v>
      </c>
      <c r="R26" s="20">
        <v>-738565</v>
      </c>
      <c r="S26" s="20"/>
      <c r="T26" s="20"/>
      <c r="U26" s="20"/>
      <c r="V26" s="20"/>
      <c r="W26" s="20">
        <v>-738565</v>
      </c>
      <c r="X26" s="20">
        <v>500000</v>
      </c>
      <c r="Y26" s="20">
        <v>-1238565</v>
      </c>
      <c r="Z26" s="21">
        <v>-247.71299999999999</v>
      </c>
      <c r="AA26" s="22">
        <v>500000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-738565</v>
      </c>
      <c r="R27" s="28">
        <f t="shared" si="1"/>
        <v>-738565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-738565</v>
      </c>
      <c r="X27" s="28">
        <f t="shared" si="1"/>
        <v>500000</v>
      </c>
      <c r="Y27" s="28">
        <f t="shared" si="1"/>
        <v>-1238565</v>
      </c>
      <c r="Z27" s="29">
        <f>+IF(X27&lt;&gt;0,+(Y27/X27)*100,0)</f>
        <v>-247.71299999999999</v>
      </c>
      <c r="AA27" s="30">
        <f>SUM(AA21:AA26)</f>
        <v>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-243</v>
      </c>
      <c r="H33" s="36">
        <v>-1219</v>
      </c>
      <c r="I33" s="36">
        <v>-2261</v>
      </c>
      <c r="J33" s="36">
        <v>-3723</v>
      </c>
      <c r="K33" s="20">
        <v>-779</v>
      </c>
      <c r="L33" s="20">
        <v>-3576</v>
      </c>
      <c r="M33" s="20">
        <v>-639</v>
      </c>
      <c r="N33" s="20">
        <v>-4994</v>
      </c>
      <c r="O33" s="36">
        <v>-1101</v>
      </c>
      <c r="P33" s="36">
        <v>-578</v>
      </c>
      <c r="Q33" s="36">
        <v>-2021</v>
      </c>
      <c r="R33" s="20">
        <v>-3700</v>
      </c>
      <c r="S33" s="20">
        <v>-388</v>
      </c>
      <c r="T33" s="20">
        <v>-510</v>
      </c>
      <c r="U33" s="20">
        <v>-761</v>
      </c>
      <c r="V33" s="36">
        <v>-1659</v>
      </c>
      <c r="W33" s="36">
        <v>-14076</v>
      </c>
      <c r="X33" s="36"/>
      <c r="Y33" s="20">
        <v>-14076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-243</v>
      </c>
      <c r="H36" s="28">
        <f t="shared" si="2"/>
        <v>-1219</v>
      </c>
      <c r="I36" s="28">
        <f t="shared" si="2"/>
        <v>-2261</v>
      </c>
      <c r="J36" s="28">
        <f t="shared" si="2"/>
        <v>-3723</v>
      </c>
      <c r="K36" s="28">
        <f t="shared" si="2"/>
        <v>-779</v>
      </c>
      <c r="L36" s="28">
        <f t="shared" si="2"/>
        <v>-3576</v>
      </c>
      <c r="M36" s="28">
        <f t="shared" si="2"/>
        <v>-639</v>
      </c>
      <c r="N36" s="28">
        <f t="shared" si="2"/>
        <v>-4994</v>
      </c>
      <c r="O36" s="28">
        <f t="shared" si="2"/>
        <v>-1101</v>
      </c>
      <c r="P36" s="28">
        <f t="shared" si="2"/>
        <v>-578</v>
      </c>
      <c r="Q36" s="28">
        <f t="shared" si="2"/>
        <v>-2021</v>
      </c>
      <c r="R36" s="28">
        <f t="shared" si="2"/>
        <v>-3700</v>
      </c>
      <c r="S36" s="28">
        <f t="shared" si="2"/>
        <v>-388</v>
      </c>
      <c r="T36" s="28">
        <f t="shared" si="2"/>
        <v>-510</v>
      </c>
      <c r="U36" s="28">
        <f t="shared" si="2"/>
        <v>-761</v>
      </c>
      <c r="V36" s="28">
        <f t="shared" si="2"/>
        <v>-1659</v>
      </c>
      <c r="W36" s="28">
        <f t="shared" si="2"/>
        <v>-14076</v>
      </c>
      <c r="X36" s="28">
        <f t="shared" si="2"/>
        <v>0</v>
      </c>
      <c r="Y36" s="28">
        <f t="shared" si="2"/>
        <v>-14076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30232718</v>
      </c>
      <c r="D38" s="32">
        <f>+D17+D27+D36</f>
        <v>0</v>
      </c>
      <c r="E38" s="33">
        <f t="shared" si="3"/>
        <v>390300</v>
      </c>
      <c r="F38" s="2">
        <f t="shared" si="3"/>
        <v>-2542855</v>
      </c>
      <c r="G38" s="2">
        <f t="shared" si="3"/>
        <v>718716</v>
      </c>
      <c r="H38" s="2">
        <f t="shared" si="3"/>
        <v>2599012</v>
      </c>
      <c r="I38" s="2">
        <f t="shared" si="3"/>
        <v>1540764</v>
      </c>
      <c r="J38" s="2">
        <f t="shared" si="3"/>
        <v>4858492</v>
      </c>
      <c r="K38" s="2">
        <f t="shared" si="3"/>
        <v>2443615</v>
      </c>
      <c r="L38" s="2">
        <f t="shared" si="3"/>
        <v>2866437</v>
      </c>
      <c r="M38" s="2">
        <f t="shared" si="3"/>
        <v>912498</v>
      </c>
      <c r="N38" s="2">
        <f t="shared" si="3"/>
        <v>6222550</v>
      </c>
      <c r="O38" s="2">
        <f t="shared" si="3"/>
        <v>3173715</v>
      </c>
      <c r="P38" s="2">
        <f t="shared" si="3"/>
        <v>2210471</v>
      </c>
      <c r="Q38" s="2">
        <f t="shared" si="3"/>
        <v>2310761</v>
      </c>
      <c r="R38" s="2">
        <f t="shared" si="3"/>
        <v>7694947</v>
      </c>
      <c r="S38" s="2">
        <f t="shared" si="3"/>
        <v>2594947</v>
      </c>
      <c r="T38" s="2">
        <f t="shared" si="3"/>
        <v>1414804</v>
      </c>
      <c r="U38" s="2">
        <f t="shared" si="3"/>
        <v>2202983</v>
      </c>
      <c r="V38" s="2">
        <f t="shared" si="3"/>
        <v>6212734</v>
      </c>
      <c r="W38" s="2">
        <f t="shared" si="3"/>
        <v>24988723</v>
      </c>
      <c r="X38" s="2">
        <f t="shared" si="3"/>
        <v>-2542855</v>
      </c>
      <c r="Y38" s="2">
        <f t="shared" si="3"/>
        <v>27531578</v>
      </c>
      <c r="Z38" s="34">
        <f>+IF(X38&lt;&gt;0,+(Y38/X38)*100,0)</f>
        <v>-1082.7034180084984</v>
      </c>
      <c r="AA38" s="35">
        <f>+AA17+AA27+AA36</f>
        <v>-2542855</v>
      </c>
    </row>
    <row r="39" spans="1:27" x14ac:dyDescent="0.25">
      <c r="A39" s="23" t="s">
        <v>61</v>
      </c>
      <c r="B39" s="17"/>
      <c r="C39" s="32"/>
      <c r="D39" s="32"/>
      <c r="E39" s="33"/>
      <c r="F39" s="2">
        <v>106712713</v>
      </c>
      <c r="G39" s="2">
        <v>106812063</v>
      </c>
      <c r="H39" s="2">
        <f>+G40+H60</f>
        <v>107431429</v>
      </c>
      <c r="I39" s="2">
        <f>+H40+I60</f>
        <v>110030441</v>
      </c>
      <c r="J39" s="2">
        <f>+G39</f>
        <v>106812063</v>
      </c>
      <c r="K39" s="2">
        <f>+I40+K60</f>
        <v>111571205</v>
      </c>
      <c r="L39" s="2">
        <f>+K40+L60</f>
        <v>114014820</v>
      </c>
      <c r="M39" s="2">
        <f>+L40+M60</f>
        <v>116881257</v>
      </c>
      <c r="N39" s="2">
        <f>+K39</f>
        <v>111571205</v>
      </c>
      <c r="O39" s="2">
        <f>+M40+O60</f>
        <v>117793755</v>
      </c>
      <c r="P39" s="2">
        <f>+O40+P60</f>
        <v>120967470</v>
      </c>
      <c r="Q39" s="2">
        <f>+P40+Q60</f>
        <v>123177941</v>
      </c>
      <c r="R39" s="2">
        <f>+O39</f>
        <v>117793755</v>
      </c>
      <c r="S39" s="2">
        <f>+Q40+S60</f>
        <v>125488702</v>
      </c>
      <c r="T39" s="2">
        <f>+S40+T60</f>
        <v>128083649</v>
      </c>
      <c r="U39" s="2">
        <f>+T40+U60</f>
        <v>129498453</v>
      </c>
      <c r="V39" s="2">
        <f>+S39</f>
        <v>125488702</v>
      </c>
      <c r="W39" s="2">
        <f>+G39</f>
        <v>106812063</v>
      </c>
      <c r="X39" s="2">
        <v>106712713</v>
      </c>
      <c r="Y39" s="2">
        <f>+W39-X39</f>
        <v>99350</v>
      </c>
      <c r="Z39" s="34">
        <f>+IF(X39&lt;&gt;0,+(Y39/X39)*100,0)</f>
        <v>9.3100434996906137E-2</v>
      </c>
      <c r="AA39" s="35">
        <v>106712713</v>
      </c>
    </row>
    <row r="40" spans="1:27" x14ac:dyDescent="0.25">
      <c r="A40" s="41" t="s">
        <v>63</v>
      </c>
      <c r="B40" s="42" t="s">
        <v>62</v>
      </c>
      <c r="C40" s="43">
        <f>+C38+C39</f>
        <v>30232718</v>
      </c>
      <c r="D40" s="43">
        <f t="shared" ref="D40:AA40" si="4">+D38+D39</f>
        <v>0</v>
      </c>
      <c r="E40" s="44">
        <f t="shared" si="4"/>
        <v>390300</v>
      </c>
      <c r="F40" s="45">
        <f t="shared" si="4"/>
        <v>104169858</v>
      </c>
      <c r="G40" s="45">
        <f t="shared" si="4"/>
        <v>107530779</v>
      </c>
      <c r="H40" s="45">
        <f t="shared" si="4"/>
        <v>110030441</v>
      </c>
      <c r="I40" s="45">
        <f t="shared" si="4"/>
        <v>111571205</v>
      </c>
      <c r="J40" s="45">
        <f>+I40</f>
        <v>111571205</v>
      </c>
      <c r="K40" s="45">
        <f t="shared" si="4"/>
        <v>114014820</v>
      </c>
      <c r="L40" s="45">
        <f t="shared" si="4"/>
        <v>116881257</v>
      </c>
      <c r="M40" s="45">
        <f t="shared" si="4"/>
        <v>117793755</v>
      </c>
      <c r="N40" s="45">
        <f>+M40</f>
        <v>117793755</v>
      </c>
      <c r="O40" s="45">
        <f t="shared" si="4"/>
        <v>120967470</v>
      </c>
      <c r="P40" s="45">
        <f t="shared" si="4"/>
        <v>123177941</v>
      </c>
      <c r="Q40" s="45">
        <f t="shared" si="4"/>
        <v>125488702</v>
      </c>
      <c r="R40" s="45">
        <f>+Q40</f>
        <v>125488702</v>
      </c>
      <c r="S40" s="45">
        <f t="shared" si="4"/>
        <v>128083649</v>
      </c>
      <c r="T40" s="45">
        <f t="shared" si="4"/>
        <v>129498453</v>
      </c>
      <c r="U40" s="45">
        <f t="shared" si="4"/>
        <v>131701436</v>
      </c>
      <c r="V40" s="45">
        <f>+U40</f>
        <v>131701436</v>
      </c>
      <c r="W40" s="45">
        <f>+V40</f>
        <v>131701436</v>
      </c>
      <c r="X40" s="45">
        <f t="shared" si="4"/>
        <v>104169858</v>
      </c>
      <c r="Y40" s="45">
        <f t="shared" si="4"/>
        <v>27630928</v>
      </c>
      <c r="Z40" s="46">
        <f>+IF(X40&lt;&gt;0,+(Y40/X40)*100,0)</f>
        <v>26.524878242610257</v>
      </c>
      <c r="AA40" s="47">
        <f t="shared" si="4"/>
        <v>104169858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106812063</v>
      </c>
      <c r="H60">
        <v>-99350</v>
      </c>
      <c r="J60">
        <v>106812063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6235002</v>
      </c>
      <c r="F7" s="20">
        <v>11059044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11059044</v>
      </c>
      <c r="Y7" s="20">
        <v>-11059044</v>
      </c>
      <c r="Z7" s="21">
        <v>-100</v>
      </c>
      <c r="AA7" s="22">
        <v>11059044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4457</v>
      </c>
      <c r="F8" s="20">
        <v>49440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49440</v>
      </c>
      <c r="Y8" s="20">
        <v>-49440</v>
      </c>
      <c r="Z8" s="21">
        <v>-100</v>
      </c>
      <c r="AA8" s="22">
        <v>49440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3955558</v>
      </c>
      <c r="F9" s="20">
        <v>3955558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3955558</v>
      </c>
      <c r="Y9" s="20">
        <v>-3955558</v>
      </c>
      <c r="Z9" s="21">
        <v>-100</v>
      </c>
      <c r="AA9" s="22">
        <v>3955558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8660556</v>
      </c>
      <c r="F14" s="20">
        <v>-8260469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-8260469</v>
      </c>
      <c r="Y14" s="20">
        <v>8260469</v>
      </c>
      <c r="Z14" s="21">
        <v>-100</v>
      </c>
      <c r="AA14" s="22">
        <v>-8260469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18855573</v>
      </c>
      <c r="F17" s="28">
        <f t="shared" si="0"/>
        <v>6803573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6803573</v>
      </c>
      <c r="Y17" s="28">
        <f t="shared" si="0"/>
        <v>-6803573</v>
      </c>
      <c r="Z17" s="29">
        <f>+IF(X17&lt;&gt;0,+(Y17/X17)*100,0)</f>
        <v>-100</v>
      </c>
      <c r="AA17" s="30">
        <f>SUM(AA6:AA16)</f>
        <v>6803573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18855573</v>
      </c>
      <c r="F38" s="2">
        <f t="shared" si="3"/>
        <v>6803573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6803573</v>
      </c>
      <c r="Y38" s="2">
        <f t="shared" si="3"/>
        <v>-6803573</v>
      </c>
      <c r="Z38" s="34">
        <f>+IF(X38&lt;&gt;0,+(Y38/X38)*100,0)</f>
        <v>-100</v>
      </c>
      <c r="AA38" s="35">
        <f>+AA17+AA27+AA36</f>
        <v>6803573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18855573</v>
      </c>
      <c r="F40" s="45">
        <f t="shared" si="4"/>
        <v>6803573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6803573</v>
      </c>
      <c r="Y40" s="45">
        <f t="shared" si="4"/>
        <v>-6803573</v>
      </c>
      <c r="Z40" s="46">
        <f>+IF(X40&lt;&gt;0,+(Y40/X40)*100,0)</f>
        <v>-100</v>
      </c>
      <c r="AA40" s="47">
        <f t="shared" si="4"/>
        <v>6803573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462000</v>
      </c>
      <c r="D9" s="18"/>
      <c r="E9" s="19">
        <v>1379000</v>
      </c>
      <c r="F9" s="20">
        <v>1379000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1379000</v>
      </c>
      <c r="Y9" s="20">
        <v>-1379000</v>
      </c>
      <c r="Z9" s="21">
        <v>-100</v>
      </c>
      <c r="AA9" s="22">
        <v>1379000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15871226</v>
      </c>
      <c r="F14" s="20">
        <v>12070513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12070513</v>
      </c>
      <c r="Y14" s="20">
        <v>-12070513</v>
      </c>
      <c r="Z14" s="21">
        <v>-100</v>
      </c>
      <c r="AA14" s="22">
        <v>12070513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462000</v>
      </c>
      <c r="D17" s="26">
        <f>SUM(D6:D16)</f>
        <v>0</v>
      </c>
      <c r="E17" s="27">
        <f t="shared" si="0"/>
        <v>17250226</v>
      </c>
      <c r="F17" s="28">
        <f t="shared" si="0"/>
        <v>13449513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13449513</v>
      </c>
      <c r="Y17" s="28">
        <f t="shared" si="0"/>
        <v>-13449513</v>
      </c>
      <c r="Z17" s="29">
        <f>+IF(X17&lt;&gt;0,+(Y17/X17)*100,0)</f>
        <v>-100</v>
      </c>
      <c r="AA17" s="30">
        <f>SUM(AA6:AA16)</f>
        <v>13449513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462000</v>
      </c>
      <c r="D38" s="32">
        <f>+D17+D27+D36</f>
        <v>0</v>
      </c>
      <c r="E38" s="33">
        <f t="shared" si="3"/>
        <v>17250226</v>
      </c>
      <c r="F38" s="2">
        <f t="shared" si="3"/>
        <v>13449513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13449513</v>
      </c>
      <c r="Y38" s="2">
        <f t="shared" si="3"/>
        <v>-13449513</v>
      </c>
      <c r="Z38" s="34">
        <f>+IF(X38&lt;&gt;0,+(Y38/X38)*100,0)</f>
        <v>-100</v>
      </c>
      <c r="AA38" s="35">
        <f>+AA17+AA27+AA36</f>
        <v>13449513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462000</v>
      </c>
      <c r="D40" s="43">
        <f t="shared" ref="D40:AA40" si="4">+D38+D39</f>
        <v>0</v>
      </c>
      <c r="E40" s="44">
        <f t="shared" si="4"/>
        <v>17250226</v>
      </c>
      <c r="F40" s="45">
        <f t="shared" si="4"/>
        <v>13449513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13449513</v>
      </c>
      <c r="Y40" s="45">
        <f t="shared" si="4"/>
        <v>-13449513</v>
      </c>
      <c r="Z40" s="46">
        <f>+IF(X40&lt;&gt;0,+(Y40/X40)*100,0)</f>
        <v>-100</v>
      </c>
      <c r="AA40" s="47">
        <f t="shared" si="4"/>
        <v>13449513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1465154</v>
      </c>
      <c r="D7" s="18"/>
      <c r="E7" s="19">
        <v>2796415</v>
      </c>
      <c r="F7" s="20">
        <v>2796415</v>
      </c>
      <c r="G7" s="20">
        <v>121633</v>
      </c>
      <c r="H7" s="20">
        <v>126702</v>
      </c>
      <c r="I7" s="20">
        <v>123211</v>
      </c>
      <c r="J7" s="20">
        <v>371546</v>
      </c>
      <c r="K7" s="20">
        <v>142689</v>
      </c>
      <c r="L7" s="20">
        <v>154189</v>
      </c>
      <c r="M7" s="20">
        <v>111661</v>
      </c>
      <c r="N7" s="20">
        <v>408539</v>
      </c>
      <c r="O7" s="20">
        <v>141935</v>
      </c>
      <c r="P7" s="20">
        <v>180702</v>
      </c>
      <c r="Q7" s="20">
        <v>128714</v>
      </c>
      <c r="R7" s="20">
        <v>451351</v>
      </c>
      <c r="S7" s="20">
        <v>84676</v>
      </c>
      <c r="T7" s="20">
        <v>146796</v>
      </c>
      <c r="U7" s="20">
        <v>142123</v>
      </c>
      <c r="V7" s="20">
        <v>373595</v>
      </c>
      <c r="W7" s="20">
        <v>1605031</v>
      </c>
      <c r="X7" s="20">
        <v>2796415</v>
      </c>
      <c r="Y7" s="20">
        <v>-1191384</v>
      </c>
      <c r="Z7" s="21">
        <v>-42.603976877537846</v>
      </c>
      <c r="AA7" s="22">
        <v>2796415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-18512280</v>
      </c>
      <c r="F14" s="20">
        <v>-18512280</v>
      </c>
      <c r="G14" s="20"/>
      <c r="H14" s="20"/>
      <c r="I14" s="20">
        <v>-10000</v>
      </c>
      <c r="J14" s="20">
        <v>-10000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-10000</v>
      </c>
      <c r="X14" s="20">
        <v>-18512280</v>
      </c>
      <c r="Y14" s="20">
        <v>18502280</v>
      </c>
      <c r="Z14" s="21">
        <v>-99.945981802349564</v>
      </c>
      <c r="AA14" s="22">
        <v>-18512280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1465154</v>
      </c>
      <c r="D17" s="26">
        <f>SUM(D6:D16)</f>
        <v>0</v>
      </c>
      <c r="E17" s="27">
        <f t="shared" si="0"/>
        <v>-15715865</v>
      </c>
      <c r="F17" s="28">
        <f t="shared" si="0"/>
        <v>-15715865</v>
      </c>
      <c r="G17" s="28">
        <f t="shared" si="0"/>
        <v>121633</v>
      </c>
      <c r="H17" s="28">
        <f t="shared" si="0"/>
        <v>126702</v>
      </c>
      <c r="I17" s="28">
        <f t="shared" si="0"/>
        <v>113211</v>
      </c>
      <c r="J17" s="28">
        <f t="shared" si="0"/>
        <v>361546</v>
      </c>
      <c r="K17" s="28">
        <f t="shared" si="0"/>
        <v>142689</v>
      </c>
      <c r="L17" s="28">
        <f t="shared" si="0"/>
        <v>154189</v>
      </c>
      <c r="M17" s="28">
        <f t="shared" si="0"/>
        <v>111661</v>
      </c>
      <c r="N17" s="28">
        <f t="shared" si="0"/>
        <v>408539</v>
      </c>
      <c r="O17" s="28">
        <f t="shared" si="0"/>
        <v>141935</v>
      </c>
      <c r="P17" s="28">
        <f t="shared" si="0"/>
        <v>180702</v>
      </c>
      <c r="Q17" s="28">
        <f t="shared" si="0"/>
        <v>128714</v>
      </c>
      <c r="R17" s="28">
        <f t="shared" si="0"/>
        <v>451351</v>
      </c>
      <c r="S17" s="28">
        <f t="shared" si="0"/>
        <v>84676</v>
      </c>
      <c r="T17" s="28">
        <f t="shared" si="0"/>
        <v>146796</v>
      </c>
      <c r="U17" s="28">
        <f t="shared" si="0"/>
        <v>142123</v>
      </c>
      <c r="V17" s="28">
        <f t="shared" si="0"/>
        <v>373595</v>
      </c>
      <c r="W17" s="28">
        <f t="shared" si="0"/>
        <v>1595031</v>
      </c>
      <c r="X17" s="28">
        <f t="shared" si="0"/>
        <v>-15715865</v>
      </c>
      <c r="Y17" s="28">
        <f t="shared" si="0"/>
        <v>17310896</v>
      </c>
      <c r="Z17" s="29">
        <f>+IF(X17&lt;&gt;0,+(Y17/X17)*100,0)</f>
        <v>-110.14917728041058</v>
      </c>
      <c r="AA17" s="30">
        <f>SUM(AA6:AA16)</f>
        <v>-15715865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-48</v>
      </c>
      <c r="H33" s="36"/>
      <c r="I33" s="36">
        <v>-185</v>
      </c>
      <c r="J33" s="36">
        <v>-233</v>
      </c>
      <c r="K33" s="20">
        <v>-512</v>
      </c>
      <c r="L33" s="20"/>
      <c r="M33" s="20"/>
      <c r="N33" s="20">
        <v>-512</v>
      </c>
      <c r="O33" s="36">
        <v>-1632</v>
      </c>
      <c r="P33" s="36"/>
      <c r="Q33" s="36">
        <v>-424</v>
      </c>
      <c r="R33" s="20">
        <v>-2056</v>
      </c>
      <c r="S33" s="20"/>
      <c r="T33" s="20">
        <v>-97</v>
      </c>
      <c r="U33" s="20"/>
      <c r="V33" s="36">
        <v>-97</v>
      </c>
      <c r="W33" s="36">
        <v>-2898</v>
      </c>
      <c r="X33" s="36"/>
      <c r="Y33" s="20">
        <v>-2898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-48</v>
      </c>
      <c r="H36" s="28">
        <f t="shared" si="2"/>
        <v>0</v>
      </c>
      <c r="I36" s="28">
        <f t="shared" si="2"/>
        <v>-185</v>
      </c>
      <c r="J36" s="28">
        <f t="shared" si="2"/>
        <v>-233</v>
      </c>
      <c r="K36" s="28">
        <f t="shared" si="2"/>
        <v>-512</v>
      </c>
      <c r="L36" s="28">
        <f t="shared" si="2"/>
        <v>0</v>
      </c>
      <c r="M36" s="28">
        <f t="shared" si="2"/>
        <v>0</v>
      </c>
      <c r="N36" s="28">
        <f t="shared" si="2"/>
        <v>-512</v>
      </c>
      <c r="O36" s="28">
        <f t="shared" si="2"/>
        <v>-1632</v>
      </c>
      <c r="P36" s="28">
        <f t="shared" si="2"/>
        <v>0</v>
      </c>
      <c r="Q36" s="28">
        <f t="shared" si="2"/>
        <v>-424</v>
      </c>
      <c r="R36" s="28">
        <f t="shared" si="2"/>
        <v>-2056</v>
      </c>
      <c r="S36" s="28">
        <f t="shared" si="2"/>
        <v>0</v>
      </c>
      <c r="T36" s="28">
        <f t="shared" si="2"/>
        <v>-97</v>
      </c>
      <c r="U36" s="28">
        <f t="shared" si="2"/>
        <v>0</v>
      </c>
      <c r="V36" s="28">
        <f t="shared" si="2"/>
        <v>-97</v>
      </c>
      <c r="W36" s="28">
        <f t="shared" si="2"/>
        <v>-2898</v>
      </c>
      <c r="X36" s="28">
        <f t="shared" si="2"/>
        <v>0</v>
      </c>
      <c r="Y36" s="28">
        <f t="shared" si="2"/>
        <v>-2898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1465154</v>
      </c>
      <c r="D38" s="32">
        <f>+D17+D27+D36</f>
        <v>0</v>
      </c>
      <c r="E38" s="33">
        <f t="shared" si="3"/>
        <v>-15715865</v>
      </c>
      <c r="F38" s="2">
        <f t="shared" si="3"/>
        <v>-15715865</v>
      </c>
      <c r="G38" s="2">
        <f t="shared" si="3"/>
        <v>121585</v>
      </c>
      <c r="H38" s="2">
        <f t="shared" si="3"/>
        <v>126702</v>
      </c>
      <c r="I38" s="2">
        <f t="shared" si="3"/>
        <v>113026</v>
      </c>
      <c r="J38" s="2">
        <f t="shared" si="3"/>
        <v>361313</v>
      </c>
      <c r="K38" s="2">
        <f t="shared" si="3"/>
        <v>142177</v>
      </c>
      <c r="L38" s="2">
        <f t="shared" si="3"/>
        <v>154189</v>
      </c>
      <c r="M38" s="2">
        <f t="shared" si="3"/>
        <v>111661</v>
      </c>
      <c r="N38" s="2">
        <f t="shared" si="3"/>
        <v>408027</v>
      </c>
      <c r="O38" s="2">
        <f t="shared" si="3"/>
        <v>140303</v>
      </c>
      <c r="P38" s="2">
        <f t="shared" si="3"/>
        <v>180702</v>
      </c>
      <c r="Q38" s="2">
        <f t="shared" si="3"/>
        <v>128290</v>
      </c>
      <c r="R38" s="2">
        <f t="shared" si="3"/>
        <v>449295</v>
      </c>
      <c r="S38" s="2">
        <f t="shared" si="3"/>
        <v>84676</v>
      </c>
      <c r="T38" s="2">
        <f t="shared" si="3"/>
        <v>146699</v>
      </c>
      <c r="U38" s="2">
        <f t="shared" si="3"/>
        <v>142123</v>
      </c>
      <c r="V38" s="2">
        <f t="shared" si="3"/>
        <v>373498</v>
      </c>
      <c r="W38" s="2">
        <f t="shared" si="3"/>
        <v>1592133</v>
      </c>
      <c r="X38" s="2">
        <f t="shared" si="3"/>
        <v>-15715865</v>
      </c>
      <c r="Y38" s="2">
        <f t="shared" si="3"/>
        <v>17307998</v>
      </c>
      <c r="Z38" s="34">
        <f>+IF(X38&lt;&gt;0,+(Y38/X38)*100,0)</f>
        <v>-110.13073731544524</v>
      </c>
      <c r="AA38" s="35">
        <f>+AA17+AA27+AA36</f>
        <v>-15715865</v>
      </c>
    </row>
    <row r="39" spans="1:27" x14ac:dyDescent="0.25">
      <c r="A39" s="23" t="s">
        <v>61</v>
      </c>
      <c r="B39" s="17"/>
      <c r="C39" s="32">
        <v>1271367</v>
      </c>
      <c r="D39" s="32"/>
      <c r="E39" s="33"/>
      <c r="F39" s="2"/>
      <c r="G39" s="2">
        <v>5484980</v>
      </c>
      <c r="H39" s="2">
        <f>+G40+H60</f>
        <v>5606565</v>
      </c>
      <c r="I39" s="2">
        <f>+H40+I60</f>
        <v>5733267</v>
      </c>
      <c r="J39" s="2">
        <f>+G39</f>
        <v>5484980</v>
      </c>
      <c r="K39" s="2">
        <f>+I40+K60</f>
        <v>5846293</v>
      </c>
      <c r="L39" s="2">
        <f>+K40+L60</f>
        <v>5988470</v>
      </c>
      <c r="M39" s="2">
        <f>+L40+M60</f>
        <v>6142659</v>
      </c>
      <c r="N39" s="2">
        <f>+K39</f>
        <v>5846293</v>
      </c>
      <c r="O39" s="2">
        <f>+M40+O60</f>
        <v>6254320</v>
      </c>
      <c r="P39" s="2">
        <f>+O40+P60</f>
        <v>6394623</v>
      </c>
      <c r="Q39" s="2">
        <f>+P40+Q60</f>
        <v>6575325</v>
      </c>
      <c r="R39" s="2">
        <f>+O39</f>
        <v>6254320</v>
      </c>
      <c r="S39" s="2">
        <f>+Q40+S60</f>
        <v>6703615</v>
      </c>
      <c r="T39" s="2">
        <f>+S40+T60</f>
        <v>6788291</v>
      </c>
      <c r="U39" s="2">
        <f>+T40+U60</f>
        <v>6934990</v>
      </c>
      <c r="V39" s="2">
        <f>+S39</f>
        <v>6703615</v>
      </c>
      <c r="W39" s="2">
        <f>+G39</f>
        <v>5484980</v>
      </c>
      <c r="X39" s="2"/>
      <c r="Y39" s="2">
        <f>+W39-X39</f>
        <v>5484980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2736521</v>
      </c>
      <c r="D40" s="43">
        <f t="shared" ref="D40:AA40" si="4">+D38+D39</f>
        <v>0</v>
      </c>
      <c r="E40" s="44">
        <f t="shared" si="4"/>
        <v>-15715865</v>
      </c>
      <c r="F40" s="45">
        <f t="shared" si="4"/>
        <v>-15715865</v>
      </c>
      <c r="G40" s="45">
        <f t="shared" si="4"/>
        <v>5606565</v>
      </c>
      <c r="H40" s="45">
        <f t="shared" si="4"/>
        <v>5733267</v>
      </c>
      <c r="I40" s="45">
        <f t="shared" si="4"/>
        <v>5846293</v>
      </c>
      <c r="J40" s="45">
        <f>+I40</f>
        <v>5846293</v>
      </c>
      <c r="K40" s="45">
        <f t="shared" si="4"/>
        <v>5988470</v>
      </c>
      <c r="L40" s="45">
        <f t="shared" si="4"/>
        <v>6142659</v>
      </c>
      <c r="M40" s="45">
        <f t="shared" si="4"/>
        <v>6254320</v>
      </c>
      <c r="N40" s="45">
        <f>+M40</f>
        <v>6254320</v>
      </c>
      <c r="O40" s="45">
        <f t="shared" si="4"/>
        <v>6394623</v>
      </c>
      <c r="P40" s="45">
        <f t="shared" si="4"/>
        <v>6575325</v>
      </c>
      <c r="Q40" s="45">
        <f t="shared" si="4"/>
        <v>6703615</v>
      </c>
      <c r="R40" s="45">
        <f>+Q40</f>
        <v>6703615</v>
      </c>
      <c r="S40" s="45">
        <f t="shared" si="4"/>
        <v>6788291</v>
      </c>
      <c r="T40" s="45">
        <f t="shared" si="4"/>
        <v>6934990</v>
      </c>
      <c r="U40" s="45">
        <f t="shared" si="4"/>
        <v>7077113</v>
      </c>
      <c r="V40" s="45">
        <f>+U40</f>
        <v>7077113</v>
      </c>
      <c r="W40" s="45">
        <f>+V40</f>
        <v>7077113</v>
      </c>
      <c r="X40" s="45">
        <f t="shared" si="4"/>
        <v>-15715865</v>
      </c>
      <c r="Y40" s="45">
        <f t="shared" si="4"/>
        <v>22792978</v>
      </c>
      <c r="Z40" s="46">
        <f>+IF(X40&lt;&gt;0,+(Y40/X40)*100,0)</f>
        <v>-145.03164795574409</v>
      </c>
      <c r="AA40" s="47">
        <f t="shared" si="4"/>
        <v>-15715865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5484980</v>
      </c>
      <c r="J60">
        <v>5484980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820210</v>
      </c>
      <c r="D7" s="18"/>
      <c r="E7" s="19">
        <v>2442732</v>
      </c>
      <c r="F7" s="20">
        <v>2442732</v>
      </c>
      <c r="G7" s="20">
        <v>345767</v>
      </c>
      <c r="H7" s="20">
        <v>86266</v>
      </c>
      <c r="I7" s="20"/>
      <c r="J7" s="20">
        <v>432033</v>
      </c>
      <c r="K7" s="20">
        <v>200789</v>
      </c>
      <c r="L7" s="20">
        <v>214509</v>
      </c>
      <c r="M7" s="20">
        <v>143056</v>
      </c>
      <c r="N7" s="20">
        <v>558354</v>
      </c>
      <c r="O7" s="20">
        <v>136986</v>
      </c>
      <c r="P7" s="20">
        <v>410074</v>
      </c>
      <c r="Q7" s="20">
        <v>874973</v>
      </c>
      <c r="R7" s="20">
        <v>1422033</v>
      </c>
      <c r="S7" s="20">
        <v>91075</v>
      </c>
      <c r="T7" s="20">
        <v>148103</v>
      </c>
      <c r="U7" s="20">
        <v>117244</v>
      </c>
      <c r="V7" s="20">
        <v>356422</v>
      </c>
      <c r="W7" s="20">
        <v>2768842</v>
      </c>
      <c r="X7" s="20">
        <v>2442732</v>
      </c>
      <c r="Y7" s="20">
        <v>326110</v>
      </c>
      <c r="Z7" s="21">
        <v>13.350216069548356</v>
      </c>
      <c r="AA7" s="22">
        <v>2442732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-121345</v>
      </c>
      <c r="D14" s="18"/>
      <c r="E14" s="19">
        <v>-18266831</v>
      </c>
      <c r="F14" s="20">
        <v>-18266831</v>
      </c>
      <c r="G14" s="20"/>
      <c r="H14" s="20"/>
      <c r="I14" s="20"/>
      <c r="J14" s="20"/>
      <c r="K14" s="20"/>
      <c r="L14" s="20">
        <v>-6474</v>
      </c>
      <c r="M14" s="20"/>
      <c r="N14" s="20">
        <v>-6474</v>
      </c>
      <c r="O14" s="20"/>
      <c r="P14" s="20"/>
      <c r="Q14" s="20">
        <v>-23711</v>
      </c>
      <c r="R14" s="20">
        <v>-23711</v>
      </c>
      <c r="S14" s="20">
        <v>-204923</v>
      </c>
      <c r="T14" s="20">
        <v>-222644</v>
      </c>
      <c r="U14" s="20">
        <v>-8150</v>
      </c>
      <c r="V14" s="20">
        <v>-435717</v>
      </c>
      <c r="W14" s="20">
        <v>-465902</v>
      </c>
      <c r="X14" s="20">
        <v>-18266831</v>
      </c>
      <c r="Y14" s="20">
        <v>17800929</v>
      </c>
      <c r="Z14" s="21">
        <v>-97.449464551349934</v>
      </c>
      <c r="AA14" s="22">
        <v>-18266831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698865</v>
      </c>
      <c r="D17" s="26">
        <f>SUM(D6:D16)</f>
        <v>0</v>
      </c>
      <c r="E17" s="27">
        <f t="shared" si="0"/>
        <v>-15824099</v>
      </c>
      <c r="F17" s="28">
        <f t="shared" si="0"/>
        <v>-15824099</v>
      </c>
      <c r="G17" s="28">
        <f t="shared" si="0"/>
        <v>345767</v>
      </c>
      <c r="H17" s="28">
        <f t="shared" si="0"/>
        <v>86266</v>
      </c>
      <c r="I17" s="28">
        <f t="shared" si="0"/>
        <v>0</v>
      </c>
      <c r="J17" s="28">
        <f t="shared" si="0"/>
        <v>432033</v>
      </c>
      <c r="K17" s="28">
        <f t="shared" si="0"/>
        <v>200789</v>
      </c>
      <c r="L17" s="28">
        <f t="shared" si="0"/>
        <v>208035</v>
      </c>
      <c r="M17" s="28">
        <f t="shared" si="0"/>
        <v>143056</v>
      </c>
      <c r="N17" s="28">
        <f t="shared" si="0"/>
        <v>551880</v>
      </c>
      <c r="O17" s="28">
        <f t="shared" si="0"/>
        <v>136986</v>
      </c>
      <c r="P17" s="28">
        <f t="shared" si="0"/>
        <v>410074</v>
      </c>
      <c r="Q17" s="28">
        <f t="shared" si="0"/>
        <v>851262</v>
      </c>
      <c r="R17" s="28">
        <f t="shared" si="0"/>
        <v>1398322</v>
      </c>
      <c r="S17" s="28">
        <f t="shared" si="0"/>
        <v>-113848</v>
      </c>
      <c r="T17" s="28">
        <f t="shared" si="0"/>
        <v>-74541</v>
      </c>
      <c r="U17" s="28">
        <f t="shared" si="0"/>
        <v>109094</v>
      </c>
      <c r="V17" s="28">
        <f t="shared" si="0"/>
        <v>-79295</v>
      </c>
      <c r="W17" s="28">
        <f t="shared" si="0"/>
        <v>2302940</v>
      </c>
      <c r="X17" s="28">
        <f t="shared" si="0"/>
        <v>-15824099</v>
      </c>
      <c r="Y17" s="28">
        <f t="shared" si="0"/>
        <v>18127039</v>
      </c>
      <c r="Z17" s="29">
        <f>+IF(X17&lt;&gt;0,+(Y17/X17)*100,0)</f>
        <v>-114.55337204348885</v>
      </c>
      <c r="AA17" s="30">
        <f>SUM(AA6:AA16)</f>
        <v>-15824099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-508412</v>
      </c>
      <c r="D26" s="18"/>
      <c r="E26" s="19"/>
      <c r="F26" s="20">
        <v>-53880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-53880</v>
      </c>
      <c r="Y26" s="20">
        <v>53880</v>
      </c>
      <c r="Z26" s="21">
        <v>-100</v>
      </c>
      <c r="AA26" s="22">
        <v>-53880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-508412</v>
      </c>
      <c r="D27" s="26">
        <f>SUM(D21:D26)</f>
        <v>0</v>
      </c>
      <c r="E27" s="27">
        <f t="shared" si="1"/>
        <v>0</v>
      </c>
      <c r="F27" s="28">
        <f t="shared" si="1"/>
        <v>-53880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-53880</v>
      </c>
      <c r="Y27" s="28">
        <f t="shared" si="1"/>
        <v>53880</v>
      </c>
      <c r="Z27" s="29">
        <f>+IF(X27&lt;&gt;0,+(Y27/X27)*100,0)</f>
        <v>-100</v>
      </c>
      <c r="AA27" s="30">
        <f>SUM(AA21:AA26)</f>
        <v>-53880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>
        <v>-557</v>
      </c>
      <c r="M33" s="20"/>
      <c r="N33" s="20">
        <v>-557</v>
      </c>
      <c r="O33" s="36"/>
      <c r="P33" s="36"/>
      <c r="Q33" s="36"/>
      <c r="R33" s="20"/>
      <c r="S33" s="20"/>
      <c r="T33" s="20">
        <v>-340</v>
      </c>
      <c r="U33" s="20"/>
      <c r="V33" s="36">
        <v>-340</v>
      </c>
      <c r="W33" s="36">
        <v>-897</v>
      </c>
      <c r="X33" s="36"/>
      <c r="Y33" s="20">
        <v>-897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-557</v>
      </c>
      <c r="M36" s="28">
        <f t="shared" si="2"/>
        <v>0</v>
      </c>
      <c r="N36" s="28">
        <f t="shared" si="2"/>
        <v>-557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-340</v>
      </c>
      <c r="U36" s="28">
        <f t="shared" si="2"/>
        <v>0</v>
      </c>
      <c r="V36" s="28">
        <f t="shared" si="2"/>
        <v>-340</v>
      </c>
      <c r="W36" s="28">
        <f t="shared" si="2"/>
        <v>-897</v>
      </c>
      <c r="X36" s="28">
        <f t="shared" si="2"/>
        <v>0</v>
      </c>
      <c r="Y36" s="28">
        <f t="shared" si="2"/>
        <v>-897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190453</v>
      </c>
      <c r="D38" s="32">
        <f>+D17+D27+D36</f>
        <v>0</v>
      </c>
      <c r="E38" s="33">
        <f t="shared" si="3"/>
        <v>-15824099</v>
      </c>
      <c r="F38" s="2">
        <f t="shared" si="3"/>
        <v>-15877979</v>
      </c>
      <c r="G38" s="2">
        <f t="shared" si="3"/>
        <v>345767</v>
      </c>
      <c r="H38" s="2">
        <f t="shared" si="3"/>
        <v>86266</v>
      </c>
      <c r="I38" s="2">
        <f t="shared" si="3"/>
        <v>0</v>
      </c>
      <c r="J38" s="2">
        <f t="shared" si="3"/>
        <v>432033</v>
      </c>
      <c r="K38" s="2">
        <f t="shared" si="3"/>
        <v>200789</v>
      </c>
      <c r="L38" s="2">
        <f t="shared" si="3"/>
        <v>207478</v>
      </c>
      <c r="M38" s="2">
        <f t="shared" si="3"/>
        <v>143056</v>
      </c>
      <c r="N38" s="2">
        <f t="shared" si="3"/>
        <v>551323</v>
      </c>
      <c r="O38" s="2">
        <f t="shared" si="3"/>
        <v>136986</v>
      </c>
      <c r="P38" s="2">
        <f t="shared" si="3"/>
        <v>410074</v>
      </c>
      <c r="Q38" s="2">
        <f t="shared" si="3"/>
        <v>851262</v>
      </c>
      <c r="R38" s="2">
        <f t="shared" si="3"/>
        <v>1398322</v>
      </c>
      <c r="S38" s="2">
        <f t="shared" si="3"/>
        <v>-113848</v>
      </c>
      <c r="T38" s="2">
        <f t="shared" si="3"/>
        <v>-74881</v>
      </c>
      <c r="U38" s="2">
        <f t="shared" si="3"/>
        <v>109094</v>
      </c>
      <c r="V38" s="2">
        <f t="shared" si="3"/>
        <v>-79635</v>
      </c>
      <c r="W38" s="2">
        <f t="shared" si="3"/>
        <v>2302043</v>
      </c>
      <c r="X38" s="2">
        <f t="shared" si="3"/>
        <v>-15877979</v>
      </c>
      <c r="Y38" s="2">
        <f t="shared" si="3"/>
        <v>18180022</v>
      </c>
      <c r="Z38" s="34">
        <f>+IF(X38&lt;&gt;0,+(Y38/X38)*100,0)</f>
        <v>-114.49833760329322</v>
      </c>
      <c r="AA38" s="35">
        <f>+AA17+AA27+AA36</f>
        <v>-15877979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-335288</v>
      </c>
      <c r="H39" s="2">
        <f>+G40+H60</f>
        <v>10479</v>
      </c>
      <c r="I39" s="2">
        <f>+H40+I60</f>
        <v>96745</v>
      </c>
      <c r="J39" s="2">
        <f>+G39</f>
        <v>-335288</v>
      </c>
      <c r="K39" s="2">
        <f>+I40+K60</f>
        <v>96745</v>
      </c>
      <c r="L39" s="2">
        <f>+K40+L60</f>
        <v>297534</v>
      </c>
      <c r="M39" s="2">
        <f>+L40+M60</f>
        <v>505012</v>
      </c>
      <c r="N39" s="2">
        <f>+K39</f>
        <v>96745</v>
      </c>
      <c r="O39" s="2">
        <f>+M40+O60</f>
        <v>648068</v>
      </c>
      <c r="P39" s="2">
        <f>+O40+P60</f>
        <v>785054</v>
      </c>
      <c r="Q39" s="2">
        <f>+P40+Q60</f>
        <v>1195128</v>
      </c>
      <c r="R39" s="2">
        <f>+O39</f>
        <v>648068</v>
      </c>
      <c r="S39" s="2">
        <f>+Q40+S60</f>
        <v>2046390</v>
      </c>
      <c r="T39" s="2">
        <f>+S40+T60</f>
        <v>1932542</v>
      </c>
      <c r="U39" s="2">
        <f>+T40+U60</f>
        <v>1857661</v>
      </c>
      <c r="V39" s="2">
        <f>+S39</f>
        <v>2046390</v>
      </c>
      <c r="W39" s="2">
        <f>+G39</f>
        <v>-335288</v>
      </c>
      <c r="X39" s="2"/>
      <c r="Y39" s="2">
        <f>+W39-X39</f>
        <v>-335288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190453</v>
      </c>
      <c r="D40" s="43">
        <f t="shared" ref="D40:AA40" si="4">+D38+D39</f>
        <v>0</v>
      </c>
      <c r="E40" s="44">
        <f t="shared" si="4"/>
        <v>-15824099</v>
      </c>
      <c r="F40" s="45">
        <f t="shared" si="4"/>
        <v>-15877979</v>
      </c>
      <c r="G40" s="45">
        <f t="shared" si="4"/>
        <v>10479</v>
      </c>
      <c r="H40" s="45">
        <f t="shared" si="4"/>
        <v>96745</v>
      </c>
      <c r="I40" s="45">
        <f t="shared" si="4"/>
        <v>96745</v>
      </c>
      <c r="J40" s="45">
        <f>+I40</f>
        <v>96745</v>
      </c>
      <c r="K40" s="45">
        <f t="shared" si="4"/>
        <v>297534</v>
      </c>
      <c r="L40" s="45">
        <f t="shared" si="4"/>
        <v>505012</v>
      </c>
      <c r="M40" s="45">
        <f t="shared" si="4"/>
        <v>648068</v>
      </c>
      <c r="N40" s="45">
        <f>+M40</f>
        <v>648068</v>
      </c>
      <c r="O40" s="45">
        <f t="shared" si="4"/>
        <v>785054</v>
      </c>
      <c r="P40" s="45">
        <f t="shared" si="4"/>
        <v>1195128</v>
      </c>
      <c r="Q40" s="45">
        <f t="shared" si="4"/>
        <v>2046390</v>
      </c>
      <c r="R40" s="45">
        <f>+Q40</f>
        <v>2046390</v>
      </c>
      <c r="S40" s="45">
        <f t="shared" si="4"/>
        <v>1932542</v>
      </c>
      <c r="T40" s="45">
        <f t="shared" si="4"/>
        <v>1857661</v>
      </c>
      <c r="U40" s="45">
        <f t="shared" si="4"/>
        <v>1966755</v>
      </c>
      <c r="V40" s="45">
        <f>+U40</f>
        <v>1966755</v>
      </c>
      <c r="W40" s="45">
        <f>+V40</f>
        <v>1966755</v>
      </c>
      <c r="X40" s="45">
        <f t="shared" si="4"/>
        <v>-15877979</v>
      </c>
      <c r="Y40" s="45">
        <f t="shared" si="4"/>
        <v>17844734</v>
      </c>
      <c r="Z40" s="46">
        <f>+IF(X40&lt;&gt;0,+(Y40/X40)*100,0)</f>
        <v>-112.38668346897298</v>
      </c>
      <c r="AA40" s="47">
        <f t="shared" si="4"/>
        <v>-15877979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-335288</v>
      </c>
      <c r="J60">
        <v>-335288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2775000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2775000</v>
      </c>
      <c r="Y9" s="20">
        <v>-2775000</v>
      </c>
      <c r="Z9" s="21">
        <v>-100</v>
      </c>
      <c r="AA9" s="22">
        <v>2775000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2775000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2775000</v>
      </c>
      <c r="Y17" s="28">
        <f t="shared" si="0"/>
        <v>-2775000</v>
      </c>
      <c r="Z17" s="29">
        <f>+IF(X17&lt;&gt;0,+(Y17/X17)*100,0)</f>
        <v>-100</v>
      </c>
      <c r="AA17" s="30">
        <f>SUM(AA6:AA16)</f>
        <v>2775000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2775000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2775000</v>
      </c>
      <c r="Y38" s="2">
        <f t="shared" si="3"/>
        <v>-2775000</v>
      </c>
      <c r="Z38" s="34">
        <f>+IF(X38&lt;&gt;0,+(Y38/X38)*100,0)</f>
        <v>-100</v>
      </c>
      <c r="AA38" s="35">
        <f>+AA17+AA27+AA36</f>
        <v>2775000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2775000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2775000</v>
      </c>
      <c r="Y40" s="45">
        <f t="shared" si="4"/>
        <v>-2775000</v>
      </c>
      <c r="Z40" s="46">
        <f>+IF(X40&lt;&gt;0,+(Y40/X40)*100,0)</f>
        <v>-100</v>
      </c>
      <c r="AA40" s="47">
        <f t="shared" si="4"/>
        <v>2775000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4044263</v>
      </c>
      <c r="R7" s="20">
        <v>4044263</v>
      </c>
      <c r="S7" s="20">
        <v>3840658</v>
      </c>
      <c r="T7" s="20">
        <v>4082391</v>
      </c>
      <c r="U7" s="20">
        <v>3856540</v>
      </c>
      <c r="V7" s="20">
        <v>11779589</v>
      </c>
      <c r="W7" s="20">
        <v>15823852</v>
      </c>
      <c r="X7" s="20"/>
      <c r="Y7" s="20">
        <v>15823852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-50716800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-50716800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4044263</v>
      </c>
      <c r="R17" s="28">
        <f t="shared" si="0"/>
        <v>4044263</v>
      </c>
      <c r="S17" s="28">
        <f t="shared" si="0"/>
        <v>3840658</v>
      </c>
      <c r="T17" s="28">
        <f t="shared" si="0"/>
        <v>4082391</v>
      </c>
      <c r="U17" s="28">
        <f t="shared" si="0"/>
        <v>3856540</v>
      </c>
      <c r="V17" s="28">
        <f t="shared" si="0"/>
        <v>11779589</v>
      </c>
      <c r="W17" s="28">
        <f t="shared" si="0"/>
        <v>15823852</v>
      </c>
      <c r="X17" s="28">
        <f t="shared" si="0"/>
        <v>0</v>
      </c>
      <c r="Y17" s="28">
        <f t="shared" si="0"/>
        <v>15823852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-7304348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-7304348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-58021148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4044263</v>
      </c>
      <c r="R38" s="2">
        <f t="shared" si="3"/>
        <v>4044263</v>
      </c>
      <c r="S38" s="2">
        <f t="shared" si="3"/>
        <v>3840658</v>
      </c>
      <c r="T38" s="2">
        <f t="shared" si="3"/>
        <v>4082391</v>
      </c>
      <c r="U38" s="2">
        <f t="shared" si="3"/>
        <v>3856540</v>
      </c>
      <c r="V38" s="2">
        <f t="shared" si="3"/>
        <v>11779589</v>
      </c>
      <c r="W38" s="2">
        <f t="shared" si="3"/>
        <v>15823852</v>
      </c>
      <c r="X38" s="2">
        <f t="shared" si="3"/>
        <v>0</v>
      </c>
      <c r="Y38" s="2">
        <f t="shared" si="3"/>
        <v>15823852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>
        <v>-26245625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4044263</v>
      </c>
      <c r="T39" s="2">
        <f>+S40+T60</f>
        <v>7884921</v>
      </c>
      <c r="U39" s="2">
        <f>+T40+U60</f>
        <v>11967312</v>
      </c>
      <c r="V39" s="2">
        <f>+S39</f>
        <v>4044263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-84266773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4044263</v>
      </c>
      <c r="R40" s="45">
        <f>+Q40</f>
        <v>4044263</v>
      </c>
      <c r="S40" s="45">
        <f t="shared" si="4"/>
        <v>7884921</v>
      </c>
      <c r="T40" s="45">
        <f t="shared" si="4"/>
        <v>11967312</v>
      </c>
      <c r="U40" s="45">
        <f t="shared" si="4"/>
        <v>15823852</v>
      </c>
      <c r="V40" s="45">
        <f>+U40</f>
        <v>15823852</v>
      </c>
      <c r="W40" s="45">
        <f>+V40</f>
        <v>15823852</v>
      </c>
      <c r="X40" s="45">
        <f t="shared" si="4"/>
        <v>0</v>
      </c>
      <c r="Y40" s="45">
        <f t="shared" si="4"/>
        <v>15823852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34075148</v>
      </c>
      <c r="D7" s="18"/>
      <c r="E7" s="19">
        <v>41340001</v>
      </c>
      <c r="F7" s="20">
        <v>47403033</v>
      </c>
      <c r="G7" s="20">
        <v>2458059</v>
      </c>
      <c r="H7" s="20">
        <v>3257129</v>
      </c>
      <c r="I7" s="20">
        <v>2750287</v>
      </c>
      <c r="J7" s="20">
        <v>8465475</v>
      </c>
      <c r="K7" s="20">
        <v>3043088</v>
      </c>
      <c r="L7" s="20">
        <v>3675185</v>
      </c>
      <c r="M7" s="20">
        <v>1505143</v>
      </c>
      <c r="N7" s="20">
        <v>8223416</v>
      </c>
      <c r="O7" s="20">
        <v>3578268</v>
      </c>
      <c r="P7" s="20">
        <v>3152136</v>
      </c>
      <c r="Q7" s="20">
        <v>8197004</v>
      </c>
      <c r="R7" s="20">
        <v>14927408</v>
      </c>
      <c r="S7" s="20">
        <v>6701449</v>
      </c>
      <c r="T7" s="20">
        <v>7014483</v>
      </c>
      <c r="U7" s="20">
        <v>6834373</v>
      </c>
      <c r="V7" s="20">
        <v>20550305</v>
      </c>
      <c r="W7" s="20">
        <v>52166604</v>
      </c>
      <c r="X7" s="20">
        <v>47403033</v>
      </c>
      <c r="Y7" s="20">
        <v>4763571</v>
      </c>
      <c r="Z7" s="21">
        <v>10.049084833875503</v>
      </c>
      <c r="AA7" s="22">
        <v>47403033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4457</v>
      </c>
      <c r="F8" s="20">
        <v>49440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49440</v>
      </c>
      <c r="Y8" s="20">
        <v>-49440</v>
      </c>
      <c r="Z8" s="21">
        <v>-100</v>
      </c>
      <c r="AA8" s="22">
        <v>49440</v>
      </c>
    </row>
    <row r="9" spans="1:27" x14ac:dyDescent="0.25">
      <c r="A9" s="23" t="s">
        <v>37</v>
      </c>
      <c r="B9" s="17" t="s">
        <v>6</v>
      </c>
      <c r="C9" s="18">
        <v>462037</v>
      </c>
      <c r="D9" s="18"/>
      <c r="E9" s="19">
        <v>5334558</v>
      </c>
      <c r="F9" s="20">
        <v>8109558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8109558</v>
      </c>
      <c r="Y9" s="20">
        <v>-8109558</v>
      </c>
      <c r="Z9" s="21">
        <v>-100</v>
      </c>
      <c r="AA9" s="22">
        <v>8109558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-1678448</v>
      </c>
      <c r="D14" s="18"/>
      <c r="E14" s="19">
        <v>-99241556</v>
      </c>
      <c r="F14" s="20">
        <v>-73563656</v>
      </c>
      <c r="G14" s="20">
        <v>-1271700</v>
      </c>
      <c r="H14" s="20">
        <v>-443930</v>
      </c>
      <c r="I14" s="20">
        <v>-1039735</v>
      </c>
      <c r="J14" s="20">
        <v>-2755365</v>
      </c>
      <c r="K14" s="20">
        <v>-213964</v>
      </c>
      <c r="L14" s="20">
        <v>-374247</v>
      </c>
      <c r="M14" s="20">
        <v>-337289</v>
      </c>
      <c r="N14" s="20">
        <v>-925500</v>
      </c>
      <c r="O14" s="20">
        <v>-88410</v>
      </c>
      <c r="P14" s="20">
        <v>-286492</v>
      </c>
      <c r="Q14" s="20">
        <v>-46701</v>
      </c>
      <c r="R14" s="20">
        <v>-421603</v>
      </c>
      <c r="S14" s="20">
        <v>-256108</v>
      </c>
      <c r="T14" s="20">
        <v>-1372956</v>
      </c>
      <c r="U14" s="20">
        <v>-443415</v>
      </c>
      <c r="V14" s="20">
        <v>-2072479</v>
      </c>
      <c r="W14" s="20">
        <v>-6174947</v>
      </c>
      <c r="X14" s="20">
        <v>-73563656</v>
      </c>
      <c r="Y14" s="20">
        <v>67388709</v>
      </c>
      <c r="Z14" s="21">
        <v>-91.605981355793404</v>
      </c>
      <c r="AA14" s="22">
        <v>-73563656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32858737</v>
      </c>
      <c r="D17" s="26">
        <f>SUM(D6:D16)</f>
        <v>0</v>
      </c>
      <c r="E17" s="27">
        <f t="shared" si="0"/>
        <v>-52562540</v>
      </c>
      <c r="F17" s="28">
        <f t="shared" si="0"/>
        <v>-18001625</v>
      </c>
      <c r="G17" s="28">
        <f t="shared" si="0"/>
        <v>1186359</v>
      </c>
      <c r="H17" s="28">
        <f t="shared" si="0"/>
        <v>2813199</v>
      </c>
      <c r="I17" s="28">
        <f t="shared" si="0"/>
        <v>1710552</v>
      </c>
      <c r="J17" s="28">
        <f t="shared" si="0"/>
        <v>5710110</v>
      </c>
      <c r="K17" s="28">
        <f t="shared" si="0"/>
        <v>2829124</v>
      </c>
      <c r="L17" s="28">
        <f t="shared" si="0"/>
        <v>3300938</v>
      </c>
      <c r="M17" s="28">
        <f t="shared" si="0"/>
        <v>1167854</v>
      </c>
      <c r="N17" s="28">
        <f t="shared" si="0"/>
        <v>7297916</v>
      </c>
      <c r="O17" s="28">
        <f t="shared" si="0"/>
        <v>3489858</v>
      </c>
      <c r="P17" s="28">
        <f t="shared" si="0"/>
        <v>2865644</v>
      </c>
      <c r="Q17" s="28">
        <f t="shared" si="0"/>
        <v>8150303</v>
      </c>
      <c r="R17" s="28">
        <f t="shared" si="0"/>
        <v>14505805</v>
      </c>
      <c r="S17" s="28">
        <f t="shared" si="0"/>
        <v>6445341</v>
      </c>
      <c r="T17" s="28">
        <f t="shared" si="0"/>
        <v>5641527</v>
      </c>
      <c r="U17" s="28">
        <f t="shared" si="0"/>
        <v>6390958</v>
      </c>
      <c r="V17" s="28">
        <f t="shared" si="0"/>
        <v>18477826</v>
      </c>
      <c r="W17" s="28">
        <f t="shared" si="0"/>
        <v>45991657</v>
      </c>
      <c r="X17" s="28">
        <f t="shared" si="0"/>
        <v>-18001625</v>
      </c>
      <c r="Y17" s="28">
        <f t="shared" si="0"/>
        <v>63993282</v>
      </c>
      <c r="Z17" s="29">
        <f>+IF(X17&lt;&gt;0,+(Y17/X17)*100,0)</f>
        <v>-355.48614083450798</v>
      </c>
      <c r="AA17" s="30">
        <f>SUM(AA6:AA16)</f>
        <v>-18001625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-508412</v>
      </c>
      <c r="D26" s="18"/>
      <c r="E26" s="19">
        <v>-7304348</v>
      </c>
      <c r="F26" s="20">
        <v>446120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>
        <v>-738565</v>
      </c>
      <c r="R26" s="20">
        <v>-738565</v>
      </c>
      <c r="S26" s="20"/>
      <c r="T26" s="20"/>
      <c r="U26" s="20"/>
      <c r="V26" s="20"/>
      <c r="W26" s="20">
        <v>-738565</v>
      </c>
      <c r="X26" s="20">
        <v>446120</v>
      </c>
      <c r="Y26" s="20">
        <v>-1184685</v>
      </c>
      <c r="Z26" s="21">
        <v>-265.55299022684483</v>
      </c>
      <c r="AA26" s="22">
        <v>446120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-508412</v>
      </c>
      <c r="D27" s="26">
        <f>SUM(D21:D26)</f>
        <v>0</v>
      </c>
      <c r="E27" s="27">
        <f t="shared" si="1"/>
        <v>-7304348</v>
      </c>
      <c r="F27" s="28">
        <f t="shared" si="1"/>
        <v>446120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-738565</v>
      </c>
      <c r="R27" s="28">
        <f t="shared" si="1"/>
        <v>-738565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-738565</v>
      </c>
      <c r="X27" s="28">
        <f t="shared" si="1"/>
        <v>446120</v>
      </c>
      <c r="Y27" s="28">
        <f t="shared" si="1"/>
        <v>-1184685</v>
      </c>
      <c r="Z27" s="29">
        <f>+IF(X27&lt;&gt;0,+(Y27/X27)*100,0)</f>
        <v>-265.55299022684483</v>
      </c>
      <c r="AA27" s="30">
        <f>SUM(AA21:AA26)</f>
        <v>446120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-291</v>
      </c>
      <c r="H33" s="36">
        <v>-1219</v>
      </c>
      <c r="I33" s="36">
        <v>-2446</v>
      </c>
      <c r="J33" s="36">
        <v>-3956</v>
      </c>
      <c r="K33" s="20">
        <v>-1291</v>
      </c>
      <c r="L33" s="20">
        <v>-4133</v>
      </c>
      <c r="M33" s="20">
        <v>-639</v>
      </c>
      <c r="N33" s="20">
        <v>-6063</v>
      </c>
      <c r="O33" s="36">
        <v>-2733</v>
      </c>
      <c r="P33" s="36">
        <v>-578</v>
      </c>
      <c r="Q33" s="36">
        <v>-2445</v>
      </c>
      <c r="R33" s="20">
        <v>-5756</v>
      </c>
      <c r="S33" s="20">
        <v>-388</v>
      </c>
      <c r="T33" s="20">
        <v>-947</v>
      </c>
      <c r="U33" s="20">
        <v>-761</v>
      </c>
      <c r="V33" s="36">
        <v>-2096</v>
      </c>
      <c r="W33" s="36">
        <v>-17871</v>
      </c>
      <c r="X33" s="36"/>
      <c r="Y33" s="20">
        <v>-17871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-291</v>
      </c>
      <c r="H36" s="28">
        <f t="shared" si="2"/>
        <v>-1219</v>
      </c>
      <c r="I36" s="28">
        <f t="shared" si="2"/>
        <v>-2446</v>
      </c>
      <c r="J36" s="28">
        <f t="shared" si="2"/>
        <v>-3956</v>
      </c>
      <c r="K36" s="28">
        <f t="shared" si="2"/>
        <v>-1291</v>
      </c>
      <c r="L36" s="28">
        <f t="shared" si="2"/>
        <v>-4133</v>
      </c>
      <c r="M36" s="28">
        <f t="shared" si="2"/>
        <v>-639</v>
      </c>
      <c r="N36" s="28">
        <f t="shared" si="2"/>
        <v>-6063</v>
      </c>
      <c r="O36" s="28">
        <f t="shared" si="2"/>
        <v>-2733</v>
      </c>
      <c r="P36" s="28">
        <f t="shared" si="2"/>
        <v>-578</v>
      </c>
      <c r="Q36" s="28">
        <f t="shared" si="2"/>
        <v>-2445</v>
      </c>
      <c r="R36" s="28">
        <f t="shared" si="2"/>
        <v>-5756</v>
      </c>
      <c r="S36" s="28">
        <f t="shared" si="2"/>
        <v>-388</v>
      </c>
      <c r="T36" s="28">
        <f t="shared" si="2"/>
        <v>-947</v>
      </c>
      <c r="U36" s="28">
        <f t="shared" si="2"/>
        <v>-761</v>
      </c>
      <c r="V36" s="28">
        <f t="shared" si="2"/>
        <v>-2096</v>
      </c>
      <c r="W36" s="28">
        <f t="shared" si="2"/>
        <v>-17871</v>
      </c>
      <c r="X36" s="28">
        <f t="shared" si="2"/>
        <v>0</v>
      </c>
      <c r="Y36" s="28">
        <f t="shared" si="2"/>
        <v>-17871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32350325</v>
      </c>
      <c r="D38" s="32">
        <f>+D17+D27+D36</f>
        <v>0</v>
      </c>
      <c r="E38" s="33">
        <f t="shared" si="3"/>
        <v>-59866888</v>
      </c>
      <c r="F38" s="2">
        <f t="shared" si="3"/>
        <v>-17555505</v>
      </c>
      <c r="G38" s="2">
        <f t="shared" si="3"/>
        <v>1186068</v>
      </c>
      <c r="H38" s="2">
        <f t="shared" si="3"/>
        <v>2811980</v>
      </c>
      <c r="I38" s="2">
        <f t="shared" si="3"/>
        <v>1708106</v>
      </c>
      <c r="J38" s="2">
        <f t="shared" si="3"/>
        <v>5706154</v>
      </c>
      <c r="K38" s="2">
        <f t="shared" si="3"/>
        <v>2827833</v>
      </c>
      <c r="L38" s="2">
        <f t="shared" si="3"/>
        <v>3296805</v>
      </c>
      <c r="M38" s="2">
        <f t="shared" si="3"/>
        <v>1167215</v>
      </c>
      <c r="N38" s="2">
        <f t="shared" si="3"/>
        <v>7291853</v>
      </c>
      <c r="O38" s="2">
        <f t="shared" si="3"/>
        <v>3487125</v>
      </c>
      <c r="P38" s="2">
        <f t="shared" si="3"/>
        <v>2865066</v>
      </c>
      <c r="Q38" s="2">
        <f t="shared" si="3"/>
        <v>7409293</v>
      </c>
      <c r="R38" s="2">
        <f t="shared" si="3"/>
        <v>13761484</v>
      </c>
      <c r="S38" s="2">
        <f t="shared" si="3"/>
        <v>6444953</v>
      </c>
      <c r="T38" s="2">
        <f t="shared" si="3"/>
        <v>5640580</v>
      </c>
      <c r="U38" s="2">
        <f t="shared" si="3"/>
        <v>6390197</v>
      </c>
      <c r="V38" s="2">
        <f t="shared" si="3"/>
        <v>18475730</v>
      </c>
      <c r="W38" s="2">
        <f t="shared" si="3"/>
        <v>45235221</v>
      </c>
      <c r="X38" s="2">
        <f t="shared" si="3"/>
        <v>-17555505</v>
      </c>
      <c r="Y38" s="2">
        <f t="shared" si="3"/>
        <v>62790726</v>
      </c>
      <c r="Z38" s="34">
        <f>+IF(X38&lt;&gt;0,+(Y38/X38)*100,0)</f>
        <v>-357.66972240331449</v>
      </c>
      <c r="AA38" s="35">
        <f>+AA17+AA27+AA36</f>
        <v>-17555505</v>
      </c>
    </row>
    <row r="39" spans="1:27" x14ac:dyDescent="0.25">
      <c r="A39" s="23" t="s">
        <v>61</v>
      </c>
      <c r="B39" s="17"/>
      <c r="C39" s="32">
        <v>1271367</v>
      </c>
      <c r="D39" s="32"/>
      <c r="E39" s="33">
        <v>-29991318</v>
      </c>
      <c r="F39" s="2">
        <v>106712713</v>
      </c>
      <c r="G39" s="2">
        <v>111961755</v>
      </c>
      <c r="H39" s="2">
        <f>+G40+H60</f>
        <v>113048473</v>
      </c>
      <c r="I39" s="2">
        <f>+H40+I60</f>
        <v>115860453</v>
      </c>
      <c r="J39" s="2">
        <f>+G39</f>
        <v>111961755</v>
      </c>
      <c r="K39" s="2">
        <f>+I40+K60</f>
        <v>117568559</v>
      </c>
      <c r="L39" s="2">
        <f>+K40+L60</f>
        <v>120396392</v>
      </c>
      <c r="M39" s="2">
        <f>+L40+M60</f>
        <v>123693197</v>
      </c>
      <c r="N39" s="2">
        <f>+K39</f>
        <v>117568559</v>
      </c>
      <c r="O39" s="2">
        <f>+M40+O60</f>
        <v>124860412</v>
      </c>
      <c r="P39" s="2">
        <f>+O40+P60</f>
        <v>128347537</v>
      </c>
      <c r="Q39" s="2">
        <f>+P40+Q60</f>
        <v>131212603</v>
      </c>
      <c r="R39" s="2">
        <f>+O39</f>
        <v>124860412</v>
      </c>
      <c r="S39" s="2">
        <f>+Q40+S60</f>
        <v>138621896</v>
      </c>
      <c r="T39" s="2">
        <f>+S40+T60</f>
        <v>145066849</v>
      </c>
      <c r="U39" s="2">
        <f>+T40+U60</f>
        <v>150707429</v>
      </c>
      <c r="V39" s="2">
        <f>+S39</f>
        <v>138621896</v>
      </c>
      <c r="W39" s="2">
        <f>+G39</f>
        <v>111961755</v>
      </c>
      <c r="X39" s="2">
        <v>106712713</v>
      </c>
      <c r="Y39" s="2">
        <f>+W39-X39</f>
        <v>5249042</v>
      </c>
      <c r="Z39" s="34">
        <f>+IF(X39&lt;&gt;0,+(Y39/X39)*100,0)</f>
        <v>4.9188534828085571</v>
      </c>
      <c r="AA39" s="35">
        <v>106712713</v>
      </c>
    </row>
    <row r="40" spans="1:27" x14ac:dyDescent="0.25">
      <c r="A40" s="41" t="s">
        <v>63</v>
      </c>
      <c r="B40" s="42" t="s">
        <v>62</v>
      </c>
      <c r="C40" s="43">
        <f>+C38+C39</f>
        <v>33621692</v>
      </c>
      <c r="D40" s="43">
        <f t="shared" ref="D40:AA40" si="4">+D38+D39</f>
        <v>0</v>
      </c>
      <c r="E40" s="44">
        <f t="shared" si="4"/>
        <v>-89858206</v>
      </c>
      <c r="F40" s="45">
        <f t="shared" si="4"/>
        <v>89157208</v>
      </c>
      <c r="G40" s="45">
        <f t="shared" si="4"/>
        <v>113147823</v>
      </c>
      <c r="H40" s="45">
        <f t="shared" si="4"/>
        <v>115860453</v>
      </c>
      <c r="I40" s="45">
        <f t="shared" si="4"/>
        <v>117568559</v>
      </c>
      <c r="J40" s="45">
        <f>+I40</f>
        <v>117568559</v>
      </c>
      <c r="K40" s="45">
        <f t="shared" si="4"/>
        <v>120396392</v>
      </c>
      <c r="L40" s="45">
        <f t="shared" si="4"/>
        <v>123693197</v>
      </c>
      <c r="M40" s="45">
        <f t="shared" si="4"/>
        <v>124860412</v>
      </c>
      <c r="N40" s="45">
        <f>+M40</f>
        <v>124860412</v>
      </c>
      <c r="O40" s="45">
        <f t="shared" si="4"/>
        <v>128347537</v>
      </c>
      <c r="P40" s="45">
        <f t="shared" si="4"/>
        <v>131212603</v>
      </c>
      <c r="Q40" s="45">
        <f t="shared" si="4"/>
        <v>138621896</v>
      </c>
      <c r="R40" s="45">
        <f>+Q40</f>
        <v>138621896</v>
      </c>
      <c r="S40" s="45">
        <f t="shared" si="4"/>
        <v>145066849</v>
      </c>
      <c r="T40" s="45">
        <f t="shared" si="4"/>
        <v>150707429</v>
      </c>
      <c r="U40" s="45">
        <f t="shared" si="4"/>
        <v>157097626</v>
      </c>
      <c r="V40" s="45">
        <f>+U40</f>
        <v>157097626</v>
      </c>
      <c r="W40" s="45">
        <f>+V40</f>
        <v>157097626</v>
      </c>
      <c r="X40" s="45">
        <f t="shared" si="4"/>
        <v>89157208</v>
      </c>
      <c r="Y40" s="45">
        <f t="shared" si="4"/>
        <v>68039768</v>
      </c>
      <c r="Z40" s="46">
        <f>+IF(X40&lt;&gt;0,+(Y40/X40)*100,0)</f>
        <v>76.314377184175612</v>
      </c>
      <c r="AA40" s="47">
        <f t="shared" si="4"/>
        <v>89157208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111961755</v>
      </c>
      <c r="H60">
        <v>-99350</v>
      </c>
      <c r="J60">
        <v>111961755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5CF33D0-4A05-4487-A090-B9A1D6C0A5AC}"/>
</file>

<file path=customXml/itemProps2.xml><?xml version="1.0" encoding="utf-8"?>
<ds:datastoreItem xmlns:ds="http://schemas.openxmlformats.org/officeDocument/2006/customXml" ds:itemID="{8E769B38-D2A9-423E-9028-5D280D015157}"/>
</file>

<file path=customXml/itemProps3.xml><?xml version="1.0" encoding="utf-8"?>
<ds:datastoreItem xmlns:ds="http://schemas.openxmlformats.org/officeDocument/2006/customXml" ds:itemID="{B7C8F78B-E6BC-4E4F-8155-5B90148CE2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2022-08-15T08:07:12Z</dcterms:created>
  <dcterms:modified xsi:type="dcterms:W3CDTF">2022-08-15T08:08:25Z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